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MDS_COVID19\"/>
    </mc:Choice>
  </mc:AlternateContent>
  <bookViews>
    <workbookView xWindow="0" yWindow="0" windowWidth="23040" windowHeight="9150"/>
  </bookViews>
  <sheets>
    <sheet name="PODROBNO" sheetId="1" r:id="rId1"/>
    <sheet name="ZBIRNO" sheetId="2" r:id="rId2"/>
  </sheets>
  <definedNames>
    <definedName name="_xlnm._FilterDatabase" localSheetId="0" hidden="1">PODROBNO!$B$2:$B$178</definedName>
    <definedName name="_xlnm.Print_Area" localSheetId="0">PODROBNO!$A:$P</definedName>
    <definedName name="_xlnm.Print_Area" localSheetId="1">ZBIRNO!$A:$I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5" i="1" l="1"/>
  <c r="J43" i="1" l="1"/>
  <c r="N142" i="1" l="1"/>
  <c r="N143" i="1"/>
  <c r="N144" i="1"/>
  <c r="N145" i="1"/>
  <c r="J142" i="1"/>
  <c r="J143" i="1"/>
  <c r="J144" i="1"/>
  <c r="J145" i="1"/>
  <c r="N146" i="1"/>
  <c r="J146" i="1"/>
  <c r="N140" i="1"/>
  <c r="N141" i="1"/>
  <c r="J140" i="1"/>
  <c r="J141" i="1"/>
  <c r="N138" i="1"/>
  <c r="J138" i="1"/>
  <c r="N139" i="1"/>
  <c r="J139" i="1"/>
  <c r="N28" i="1"/>
  <c r="J25" i="1"/>
  <c r="J23" i="1"/>
  <c r="N24" i="1"/>
  <c r="J24" i="1"/>
  <c r="N22" i="1"/>
  <c r="J22" i="1"/>
  <c r="N18" i="1"/>
  <c r="N20" i="1"/>
  <c r="N23" i="1"/>
  <c r="N25" i="1"/>
  <c r="N26" i="1"/>
  <c r="N27" i="1"/>
  <c r="N29" i="1"/>
  <c r="N17" i="1"/>
  <c r="M21" i="1"/>
  <c r="N21" i="1" s="1"/>
  <c r="M19" i="1"/>
  <c r="N19" i="1" s="1"/>
  <c r="N154" i="1"/>
  <c r="J29" i="1"/>
  <c r="J18" i="1"/>
  <c r="L18" i="1" s="1"/>
  <c r="J19" i="1"/>
  <c r="N137" i="1"/>
  <c r="M135" i="1"/>
  <c r="L135" i="1"/>
  <c r="J20" i="1"/>
  <c r="J137" i="1"/>
  <c r="J21" i="1"/>
  <c r="J154" i="1"/>
  <c r="J26" i="1"/>
  <c r="J27" i="1"/>
  <c r="J28" i="1"/>
  <c r="J17" i="1"/>
  <c r="H15" i="1"/>
  <c r="H7" i="1"/>
  <c r="N9" i="1"/>
  <c r="N11" i="1"/>
  <c r="N12" i="1"/>
  <c r="N13" i="1"/>
  <c r="N147" i="1"/>
  <c r="J147" i="1"/>
  <c r="J148" i="1"/>
  <c r="N47" i="1"/>
  <c r="N46" i="1"/>
  <c r="J46" i="1"/>
  <c r="J44" i="1"/>
  <c r="N44" i="1"/>
  <c r="N43" i="1"/>
  <c r="N42" i="1"/>
  <c r="N155" i="1"/>
  <c r="N39" i="1"/>
  <c r="J39" i="1"/>
  <c r="J38" i="1"/>
  <c r="J37" i="1"/>
  <c r="N37" i="1"/>
  <c r="M36" i="1"/>
  <c r="N36" i="1" s="1"/>
  <c r="J153" i="1"/>
  <c r="N153" i="1"/>
  <c r="H31" i="1"/>
  <c r="N34" i="1"/>
  <c r="J34" i="1"/>
  <c r="N38" i="1"/>
  <c r="N40" i="1"/>
  <c r="N41" i="1"/>
  <c r="J33" i="1"/>
  <c r="J47" i="1"/>
  <c r="J36" i="1"/>
  <c r="J155" i="1"/>
  <c r="J40" i="1"/>
  <c r="J42" i="1"/>
  <c r="J41" i="1"/>
  <c r="N51" i="1"/>
  <c r="J51" i="1"/>
  <c r="J55" i="1"/>
  <c r="N152" i="1"/>
  <c r="M58" i="1"/>
  <c r="N58" i="1" s="1"/>
  <c r="J58" i="1"/>
  <c r="M57" i="1"/>
  <c r="N57" i="1" s="1"/>
  <c r="M56" i="1"/>
  <c r="N56" i="1" s="1"/>
  <c r="J57" i="1"/>
  <c r="J56" i="1"/>
  <c r="M55" i="1"/>
  <c r="N70" i="1"/>
  <c r="J70" i="1"/>
  <c r="N68" i="1"/>
  <c r="J72" i="1"/>
  <c r="J71" i="1"/>
  <c r="J69" i="1"/>
  <c r="J68" i="1"/>
  <c r="J67" i="1"/>
  <c r="J66" i="1"/>
  <c r="N72" i="1"/>
  <c r="N71" i="1"/>
  <c r="N69" i="1"/>
  <c r="N67" i="1"/>
  <c r="N66" i="1"/>
  <c r="N79" i="1"/>
  <c r="J79" i="1"/>
  <c r="M77" i="1"/>
  <c r="N77" i="1" s="1"/>
  <c r="N78" i="1"/>
  <c r="J78" i="1"/>
  <c r="J77" i="1"/>
  <c r="J76" i="1"/>
  <c r="H81" i="1"/>
  <c r="N87" i="1"/>
  <c r="N86" i="1"/>
  <c r="J87" i="1"/>
  <c r="J86" i="1"/>
  <c r="J85" i="1"/>
  <c r="J84" i="1"/>
  <c r="J83" i="1"/>
  <c r="N85" i="1"/>
  <c r="N83" i="1"/>
  <c r="N91" i="1"/>
  <c r="J92" i="1"/>
  <c r="J91" i="1"/>
  <c r="N96" i="1"/>
  <c r="J96" i="1"/>
  <c r="M101" i="1"/>
  <c r="N101" i="1" s="1"/>
  <c r="J100" i="1"/>
  <c r="J101" i="1"/>
  <c r="N100" i="1"/>
  <c r="N106" i="1"/>
  <c r="N105" i="1"/>
  <c r="J106" i="1"/>
  <c r="J105" i="1"/>
  <c r="N133" i="1"/>
  <c r="J133" i="1"/>
  <c r="N129" i="1"/>
  <c r="J129" i="1"/>
  <c r="N125" i="1"/>
  <c r="J125" i="1"/>
  <c r="N121" i="1"/>
  <c r="J121" i="1"/>
  <c r="N117" i="1"/>
  <c r="N116" i="1"/>
  <c r="N115" i="1"/>
  <c r="J117" i="1"/>
  <c r="J116" i="1"/>
  <c r="J115" i="1"/>
  <c r="J15" i="1" l="1"/>
  <c r="N151" i="1" l="1"/>
  <c r="J151" i="1"/>
  <c r="M76" i="1"/>
  <c r="N76" i="1" s="1"/>
  <c r="M171" i="1"/>
  <c r="M166" i="1"/>
  <c r="M169" i="1"/>
  <c r="M84" i="1"/>
  <c r="N84" i="1" s="1"/>
  <c r="M33" i="1"/>
  <c r="N33" i="1" s="1"/>
  <c r="J12" i="1" l="1"/>
  <c r="L12" i="1" s="1"/>
  <c r="L31" i="1"/>
  <c r="N49" i="1"/>
  <c r="M49" i="1"/>
  <c r="L49" i="1"/>
  <c r="J49" i="1"/>
  <c r="H49" i="1"/>
  <c r="L53" i="1"/>
  <c r="H53" i="1"/>
  <c r="M60" i="1"/>
  <c r="L60" i="1"/>
  <c r="H60" i="1"/>
  <c r="M64" i="1"/>
  <c r="L64" i="1"/>
  <c r="H64" i="1"/>
  <c r="L74" i="1"/>
  <c r="L81" i="1"/>
  <c r="L89" i="1"/>
  <c r="L94" i="1"/>
  <c r="L98" i="1"/>
  <c r="L103" i="1"/>
  <c r="L110" i="1"/>
  <c r="L113" i="1"/>
  <c r="L119" i="1"/>
  <c r="L123" i="1"/>
  <c r="L127" i="1"/>
  <c r="L131" i="1"/>
  <c r="H74" i="1" l="1"/>
  <c r="J149" i="1"/>
  <c r="J150" i="1"/>
  <c r="N149" i="1"/>
  <c r="N150" i="1"/>
  <c r="N92" i="1"/>
  <c r="N148" i="1"/>
  <c r="J94" i="1"/>
  <c r="M89" i="1"/>
  <c r="H89" i="1"/>
  <c r="H98" i="1"/>
  <c r="N110" i="1"/>
  <c r="J119" i="1"/>
  <c r="N135" i="1" l="1"/>
  <c r="J135" i="1"/>
  <c r="J89" i="1"/>
  <c r="N89" i="1"/>
  <c r="J81" i="1"/>
  <c r="N81" i="1"/>
  <c r="M81" i="1"/>
  <c r="H94" i="1" l="1"/>
  <c r="N94" i="1"/>
  <c r="M94" i="1"/>
  <c r="M103" i="1"/>
  <c r="M110" i="1"/>
  <c r="J110" i="1"/>
  <c r="H110" i="1"/>
  <c r="M113" i="1"/>
  <c r="H113" i="1"/>
  <c r="N119" i="1"/>
  <c r="M119" i="1"/>
  <c r="H119" i="1"/>
  <c r="M123" i="1"/>
  <c r="H123" i="1"/>
  <c r="M127" i="1"/>
  <c r="H127" i="1"/>
  <c r="M131" i="1"/>
  <c r="H131" i="1"/>
  <c r="N127" i="1"/>
  <c r="N131" i="1"/>
  <c r="N98" i="1" l="1"/>
  <c r="M98" i="1"/>
  <c r="N113" i="1"/>
  <c r="M45" i="1" l="1"/>
  <c r="M53" i="1"/>
  <c r="M31" i="1" l="1"/>
  <c r="M74" i="1"/>
  <c r="M10" i="1"/>
  <c r="M7" i="1" l="1"/>
  <c r="N10" i="1"/>
  <c r="N7" i="1" s="1"/>
  <c r="C11" i="2"/>
  <c r="J62" i="1" l="1"/>
  <c r="J60" i="1" s="1"/>
  <c r="N62" i="1"/>
  <c r="O62" i="1" l="1"/>
  <c r="N60" i="1"/>
  <c r="J131" i="1"/>
  <c r="J127" i="1"/>
  <c r="E24" i="2" l="1"/>
  <c r="E25" i="2"/>
  <c r="F25" i="2"/>
  <c r="F24" i="2"/>
  <c r="I24" i="2"/>
  <c r="H24" i="2"/>
  <c r="I25" i="2"/>
  <c r="H25" i="2"/>
  <c r="M15" i="1"/>
  <c r="I108" i="1" l="1"/>
  <c r="J108" i="1" l="1"/>
  <c r="N108" i="1"/>
  <c r="C2" i="2" l="1"/>
  <c r="H107" i="1" l="1"/>
  <c r="H103" i="1" l="1"/>
  <c r="I107" i="1"/>
  <c r="N107" i="1" s="1"/>
  <c r="J107" i="1" l="1"/>
  <c r="C12" i="2"/>
  <c r="I12" i="2" l="1"/>
  <c r="E12" i="2"/>
  <c r="J13" i="1"/>
  <c r="H12" i="2"/>
  <c r="L15" i="1" l="1"/>
  <c r="C23" i="2" l="1"/>
  <c r="H23" i="2" l="1"/>
  <c r="E23" i="2"/>
  <c r="E20" i="2"/>
  <c r="N103" i="1" l="1"/>
  <c r="C22" i="2" l="1"/>
  <c r="H22" i="2" l="1"/>
  <c r="F22" i="2"/>
  <c r="I22" i="2"/>
  <c r="E22" i="2"/>
  <c r="N55" i="1"/>
  <c r="N53" i="1" s="1"/>
  <c r="I10" i="2" l="1"/>
  <c r="H10" i="2"/>
  <c r="H11" i="2"/>
  <c r="I20" i="2"/>
  <c r="I21" i="2"/>
  <c r="H21" i="2"/>
  <c r="H16" i="2" l="1"/>
  <c r="I16" i="2"/>
  <c r="I17" i="2"/>
  <c r="I19" i="2"/>
  <c r="I18" i="2"/>
  <c r="I15" i="2"/>
  <c r="I11" i="2"/>
  <c r="H9" i="2"/>
  <c r="H7" i="2" l="1"/>
  <c r="H20" i="2"/>
  <c r="E19" i="2"/>
  <c r="H14" i="2" l="1"/>
  <c r="H15" i="2"/>
  <c r="H19" i="2"/>
  <c r="C21" i="2"/>
  <c r="E21" i="2"/>
  <c r="J113" i="1"/>
  <c r="F21" i="2" l="1"/>
  <c r="I35" i="1" l="1"/>
  <c r="N35" i="1" s="1"/>
  <c r="J35" i="1" l="1"/>
  <c r="C20" i="2"/>
  <c r="F20" i="2" l="1"/>
  <c r="N15" i="1" l="1"/>
  <c r="I8" i="2" l="1"/>
  <c r="J103" i="1" l="1"/>
  <c r="E11" i="2"/>
  <c r="J11" i="1"/>
  <c r="N74" i="1"/>
  <c r="L11" i="1" l="1"/>
  <c r="J74" i="1"/>
  <c r="I14" i="2"/>
  <c r="I7" i="2"/>
  <c r="J10" i="1"/>
  <c r="L10" i="1" s="1"/>
  <c r="N64" i="1"/>
  <c r="C19" i="2"/>
  <c r="E15" i="2"/>
  <c r="C15" i="2"/>
  <c r="C16" i="2"/>
  <c r="F19" i="2" l="1"/>
  <c r="I13" i="2"/>
  <c r="J53" i="1" l="1"/>
  <c r="F11" i="2" l="1"/>
  <c r="J9" i="1"/>
  <c r="J7" i="1" l="1"/>
  <c r="L9" i="1"/>
  <c r="L7" i="1" s="1"/>
  <c r="N5" i="1" s="1"/>
  <c r="H18" i="2"/>
  <c r="H17" i="2"/>
  <c r="H13" i="2"/>
  <c r="H8" i="2" l="1"/>
  <c r="D5" i="2"/>
  <c r="C18" i="2"/>
  <c r="D18" i="2"/>
  <c r="C17" i="2"/>
  <c r="D17" i="2"/>
  <c r="D16" i="2"/>
  <c r="C14" i="2"/>
  <c r="D14" i="2"/>
  <c r="C13" i="2"/>
  <c r="D13" i="2"/>
  <c r="C10" i="2" l="1"/>
  <c r="D10" i="2"/>
  <c r="C9" i="2"/>
  <c r="D9" i="2"/>
  <c r="C8" i="2"/>
  <c r="D8" i="2"/>
  <c r="C7" i="2"/>
  <c r="D7" i="2"/>
  <c r="E14" i="2"/>
  <c r="J98" i="1" l="1"/>
  <c r="E7" i="2"/>
  <c r="E17" i="2" l="1"/>
  <c r="E18" i="2"/>
  <c r="F16" i="2"/>
  <c r="E13" i="2"/>
  <c r="E10" i="2"/>
  <c r="E8" i="2"/>
  <c r="E9" i="2"/>
  <c r="J64" i="1" l="1"/>
  <c r="F15" i="2"/>
  <c r="F18" i="2"/>
  <c r="F10" i="2"/>
  <c r="F13" i="2" l="1"/>
  <c r="F17" i="2"/>
  <c r="F7" i="2"/>
  <c r="F8" i="2"/>
  <c r="E16" i="2"/>
  <c r="F14" i="2" l="1"/>
  <c r="F12" i="2"/>
  <c r="N123" i="1"/>
  <c r="I23" i="2" s="1"/>
  <c r="J123" i="1"/>
  <c r="F23" i="2" s="1"/>
  <c r="J31" i="1"/>
  <c r="I45" i="1"/>
  <c r="N45" i="1" s="1"/>
  <c r="L3" i="1" l="1"/>
  <c r="L5" i="1"/>
  <c r="N31" i="1"/>
  <c r="F9" i="2"/>
  <c r="F26" i="2" s="1"/>
  <c r="I9" i="2" l="1"/>
  <c r="I26" i="2" s="1"/>
  <c r="P5" i="1"/>
</calcChain>
</file>

<file path=xl/comments1.xml><?xml version="1.0" encoding="utf-8"?>
<comments xmlns="http://schemas.openxmlformats.org/spreadsheetml/2006/main">
  <authors>
    <author>Tone</author>
  </authors>
  <commentList>
    <comment ref="L9" authorId="0" shapeId="0">
      <text>
        <r>
          <rPr>
            <b/>
            <sz val="9"/>
            <color indexed="81"/>
            <rFont val="Segoe UI"/>
            <family val="2"/>
            <charset val="238"/>
          </rPr>
          <t>22% DDV
BG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  <comment ref="L10" authorId="0" shapeId="0">
      <text>
        <r>
          <rPr>
            <b/>
            <sz val="9"/>
            <color indexed="81"/>
            <rFont val="Segoe UI"/>
            <family val="2"/>
            <charset val="238"/>
          </rPr>
          <t xml:space="preserve">9,5% DDV
BG za polovico
</t>
        </r>
      </text>
    </comment>
    <comment ref="L11" authorId="0" shapeId="0">
      <text>
        <r>
          <rPr>
            <b/>
            <sz val="9"/>
            <color indexed="81"/>
            <rFont val="Segoe UI"/>
            <family val="2"/>
            <charset val="238"/>
          </rPr>
          <t>22% DDV
BG</t>
        </r>
      </text>
    </comment>
    <comment ref="L12" authorId="0" shapeId="0">
      <text>
        <r>
          <rPr>
            <b/>
            <sz val="9"/>
            <color indexed="81"/>
            <rFont val="Segoe UI"/>
            <family val="2"/>
            <charset val="238"/>
          </rPr>
          <t>9,5% DDV
BG</t>
        </r>
      </text>
    </comment>
    <comment ref="L18" authorId="0" shapeId="0">
      <text>
        <r>
          <rPr>
            <b/>
            <sz val="9"/>
            <color indexed="81"/>
            <rFont val="Segoe UI"/>
            <family val="2"/>
            <charset val="238"/>
          </rPr>
          <t>zastava premoženja</t>
        </r>
      </text>
    </comment>
  </commentList>
</comments>
</file>

<file path=xl/sharedStrings.xml><?xml version="1.0" encoding="utf-8"?>
<sst xmlns="http://schemas.openxmlformats.org/spreadsheetml/2006/main" count="908" uniqueCount="264">
  <si>
    <t>DOBAVITELJ</t>
  </si>
  <si>
    <t>DATUM NAROČILA</t>
  </si>
  <si>
    <t>ŠTEVILKA NAROČILA</t>
  </si>
  <si>
    <t>EM</t>
  </si>
  <si>
    <t>kos</t>
  </si>
  <si>
    <t>ZAŠČITNA SREDSTVA - NABAVE - KORONAVIRUS</t>
  </si>
  <si>
    <t>ART-PE</t>
  </si>
  <si>
    <t>TOSAMA</t>
  </si>
  <si>
    <t xml:space="preserve">ROKAVICE </t>
  </si>
  <si>
    <t>MASKA (kirurška troslojna)</t>
  </si>
  <si>
    <t>KAPA BOLNIŠKA</t>
  </si>
  <si>
    <t>PREVLEKE ZA OBUTEV</t>
  </si>
  <si>
    <t>VENTILATOR  - BOLNIŠNIČNI</t>
  </si>
  <si>
    <t>LABENA</t>
  </si>
  <si>
    <t>LRM</t>
  </si>
  <si>
    <t>BIOVIS</t>
  </si>
  <si>
    <t>RAM2</t>
  </si>
  <si>
    <t>ZAŠČITNA SREDSTVA - NABAVE - ZBIRNO</t>
  </si>
  <si>
    <t>P 2020-124</t>
  </si>
  <si>
    <t>GJM</t>
  </si>
  <si>
    <t>DOBAVLJENA KOLIČINA</t>
  </si>
  <si>
    <t>PREDVIDEN DATUM DOBAVE</t>
  </si>
  <si>
    <t>P 2020-125</t>
  </si>
  <si>
    <t>SANOLABOR</t>
  </si>
  <si>
    <t>OČALA ZAŠČITNA</t>
  </si>
  <si>
    <t>DEZINFEKCIJSKA SREDSTVA (kg)</t>
  </si>
  <si>
    <t>GENEPLANET</t>
  </si>
  <si>
    <t>PREVENT&amp;DELOZA</t>
  </si>
  <si>
    <t>od 21.3. dalje</t>
  </si>
  <si>
    <t>P 2020-134</t>
  </si>
  <si>
    <t>P 2020-131</t>
  </si>
  <si>
    <t>DOBNIK TRADE</t>
  </si>
  <si>
    <t>P 2020-133</t>
  </si>
  <si>
    <t>P 2020-138</t>
  </si>
  <si>
    <t>P 2020-137</t>
  </si>
  <si>
    <t>P 2020-130</t>
  </si>
  <si>
    <t>P 2020-127</t>
  </si>
  <si>
    <t>OECO</t>
  </si>
  <si>
    <t>P 2020-140</t>
  </si>
  <si>
    <t>P 2020-139</t>
  </si>
  <si>
    <t>NAROČILO</t>
  </si>
  <si>
    <t>KOLIČINE</t>
  </si>
  <si>
    <t>VREDNOSTNO</t>
  </si>
  <si>
    <t>N 2020-122</t>
  </si>
  <si>
    <t>P 2020-128</t>
  </si>
  <si>
    <t>P 2020-141</t>
  </si>
  <si>
    <t>FREJA</t>
  </si>
  <si>
    <t>P 2020-145</t>
  </si>
  <si>
    <t>XAN MAX</t>
  </si>
  <si>
    <t>P 2020-148</t>
  </si>
  <si>
    <t xml:space="preserve">ZAŠČITNE OBLEKE  </t>
  </si>
  <si>
    <t>OBRAZNI ŠČITI</t>
  </si>
  <si>
    <t>N 2020-147</t>
  </si>
  <si>
    <t>P 2020-151</t>
  </si>
  <si>
    <t>KISIKOVI SISTEMI PRENOSNI</t>
  </si>
  <si>
    <t>MEDICOP d.o.o.</t>
  </si>
  <si>
    <t>P 2020--152</t>
  </si>
  <si>
    <t>KIMI (Dezikim 0,5 L)</t>
  </si>
  <si>
    <t>skupaj (EUR brez DDV)</t>
  </si>
  <si>
    <t>P 2020-146</t>
  </si>
  <si>
    <t>P 2020-153</t>
  </si>
  <si>
    <t>P 2020-129</t>
  </si>
  <si>
    <t>P 2020-150</t>
  </si>
  <si>
    <t>kg</t>
  </si>
  <si>
    <t xml:space="preserve">MASKA FFP 2 </t>
  </si>
  <si>
    <t xml:space="preserve">MASKA FFP 3 </t>
  </si>
  <si>
    <t>VREDNOST (EUR neto)</t>
  </si>
  <si>
    <t xml:space="preserve">Čeferin </t>
  </si>
  <si>
    <t>Alibaba</t>
  </si>
  <si>
    <t>bo potrebno vrniti</t>
  </si>
  <si>
    <t>MASKA (FFP2)</t>
  </si>
  <si>
    <t xml:space="preserve">MASKA - CELOOBRAZNA </t>
  </si>
  <si>
    <t>Stane ŽVAB</t>
  </si>
  <si>
    <t>041 539 639</t>
  </si>
  <si>
    <t>Marko BITENC</t>
  </si>
  <si>
    <t>040 258 484</t>
  </si>
  <si>
    <t>Rok ŽNIDAR</t>
  </si>
  <si>
    <t>051 392 922</t>
  </si>
  <si>
    <t>Barbara PROSENIK</t>
  </si>
  <si>
    <t>051 883 444</t>
  </si>
  <si>
    <t>Jure MILOŠEVIČ</t>
  </si>
  <si>
    <t>040 561 665</t>
  </si>
  <si>
    <t>Franka PISKAR</t>
  </si>
  <si>
    <t>041 396 807</t>
  </si>
  <si>
    <t>Anita DOBNIK</t>
  </si>
  <si>
    <t>041 309 666</t>
  </si>
  <si>
    <t>Milan ŠEBALJ</t>
  </si>
  <si>
    <t>070 879 481</t>
  </si>
  <si>
    <t>Urban BERLIC</t>
  </si>
  <si>
    <t>041 776 832</t>
  </si>
  <si>
    <t>Miran BLATNIK</t>
  </si>
  <si>
    <t>041 623 254</t>
  </si>
  <si>
    <t>Dalibor KOSMINA</t>
  </si>
  <si>
    <t>031 392 955</t>
  </si>
  <si>
    <t>Borut ČEH</t>
  </si>
  <si>
    <t>Klemen Brezak</t>
  </si>
  <si>
    <t>051 832 644</t>
  </si>
  <si>
    <t>Boštjan MAROLT</t>
  </si>
  <si>
    <t>041 674 645</t>
  </si>
  <si>
    <t>Domen VELIČKI</t>
  </si>
  <si>
    <t>031 714 700</t>
  </si>
  <si>
    <t>Jasmina ANŽLOVAR</t>
  </si>
  <si>
    <t>051 665 912</t>
  </si>
  <si>
    <t>Zoran Jerala</t>
  </si>
  <si>
    <t>041 362 334</t>
  </si>
  <si>
    <t>Simon TRATNIK</t>
  </si>
  <si>
    <t>041 739 631</t>
  </si>
  <si>
    <t>Janez PLANINŠEK</t>
  </si>
  <si>
    <t>P 2020-161</t>
  </si>
  <si>
    <t>PDI</t>
  </si>
  <si>
    <t>Rok UHAN</t>
  </si>
  <si>
    <t>od 30.3.2020 dalje</t>
  </si>
  <si>
    <t>031 353 200</t>
  </si>
  <si>
    <t>OPREMA ZA ZASILNO OSKRBO Z MEDICINSKIM KISIKOM</t>
  </si>
  <si>
    <t>MEDICOP</t>
  </si>
  <si>
    <t>Bernard Kranjec</t>
  </si>
  <si>
    <t>P 2020-162</t>
  </si>
  <si>
    <t xml:space="preserve">dogovor -prevoz </t>
  </si>
  <si>
    <t>Bernard Kranjc</t>
  </si>
  <si>
    <t>02/539 12 56</t>
  </si>
  <si>
    <t>041 608 788</t>
  </si>
  <si>
    <t>041 627 080</t>
  </si>
  <si>
    <t>INOVATIO</t>
  </si>
  <si>
    <t>Klemen BREZAK</t>
  </si>
  <si>
    <t>Samo LAMPRET</t>
  </si>
  <si>
    <t>Aleš CELCAR</t>
  </si>
  <si>
    <t>041 350 511</t>
  </si>
  <si>
    <t>MK</t>
  </si>
  <si>
    <t>KA</t>
  </si>
  <si>
    <t>FFP2</t>
  </si>
  <si>
    <t>FFP3</t>
  </si>
  <si>
    <t>MP</t>
  </si>
  <si>
    <t>VENT</t>
  </si>
  <si>
    <t>RO</t>
  </si>
  <si>
    <t>OČ</t>
  </si>
  <si>
    <t>ZP</t>
  </si>
  <si>
    <t>ZO</t>
  </si>
  <si>
    <t>DEZ</t>
  </si>
  <si>
    <t>KIS</t>
  </si>
  <si>
    <t>POB</t>
  </si>
  <si>
    <t>OŠ</t>
  </si>
  <si>
    <t>MCO</t>
  </si>
  <si>
    <t>OPKIS</t>
  </si>
  <si>
    <t xml:space="preserve">genEplanet  </t>
  </si>
  <si>
    <t>Marko Bitenc</t>
  </si>
  <si>
    <t>Peter Podlunšek</t>
  </si>
  <si>
    <t>041 740 630</t>
  </si>
  <si>
    <t>P 2020-169</t>
  </si>
  <si>
    <t>ZAŠČITA LUKAČ</t>
  </si>
  <si>
    <t>Milena Lukač</t>
  </si>
  <si>
    <t>051 427 483</t>
  </si>
  <si>
    <t>P 2020-168</t>
  </si>
  <si>
    <t>INTERPART</t>
  </si>
  <si>
    <t>Urban Veršič</t>
  </si>
  <si>
    <t>041 554 480</t>
  </si>
  <si>
    <t>MP4</t>
  </si>
  <si>
    <t>P 2020-136</t>
  </si>
  <si>
    <t>WEBO Maribor</t>
  </si>
  <si>
    <t>Uroš Predikaka</t>
  </si>
  <si>
    <t>02 234 32 40</t>
  </si>
  <si>
    <t>KOREZ-SORTING d.o.o</t>
  </si>
  <si>
    <t>Mateja Korez</t>
  </si>
  <si>
    <t>041 751 835</t>
  </si>
  <si>
    <t>P 2020-171</t>
  </si>
  <si>
    <t>KRKA (Ecocid 2,5kg)</t>
  </si>
  <si>
    <t>P 2020-174</t>
  </si>
  <si>
    <t>42 362 334</t>
  </si>
  <si>
    <t>P 2020--177</t>
  </si>
  <si>
    <t>Klavdija Rančigaj</t>
  </si>
  <si>
    <t>P 2020-177</t>
  </si>
  <si>
    <t>031 640 600</t>
  </si>
  <si>
    <t>MEDIC-UM STORE</t>
  </si>
  <si>
    <t>HISENSE</t>
  </si>
  <si>
    <t>CROSS CONTINENTAL</t>
  </si>
  <si>
    <t>P 2020-178</t>
  </si>
  <si>
    <t>Zlatan Ranđelović</t>
  </si>
  <si>
    <t>070 867 008</t>
  </si>
  <si>
    <t>02 539 12 56</t>
  </si>
  <si>
    <t>MIMOVRSTE</t>
  </si>
  <si>
    <t>FRUTAROM</t>
  </si>
  <si>
    <t>P 2020-160</t>
  </si>
  <si>
    <t>P 2020-181</t>
  </si>
  <si>
    <t>KONFEKCIJA MARJA</t>
  </si>
  <si>
    <t>Matjaž PLEVNIK</t>
  </si>
  <si>
    <t>P 2020-180</t>
  </si>
  <si>
    <t>FRUCTAL / KIMI</t>
  </si>
  <si>
    <t>Zoran JERALA (KIMI)</t>
  </si>
  <si>
    <t>P 2020-187</t>
  </si>
  <si>
    <t>KG</t>
  </si>
  <si>
    <t>OMNIA DRINK</t>
  </si>
  <si>
    <t>Eliza PETROVČIČ</t>
  </si>
  <si>
    <t>P 2020-188</t>
  </si>
  <si>
    <t>MERILEC TELESNE TEMPERATURE</t>
  </si>
  <si>
    <t>LARINGOSKOP</t>
  </si>
  <si>
    <t>LAR</t>
  </si>
  <si>
    <t>TEMP</t>
  </si>
  <si>
    <t>BETAPLAN</t>
  </si>
  <si>
    <t>Alen KOLAR</t>
  </si>
  <si>
    <t>VIDEOSISTEMI</t>
  </si>
  <si>
    <t>Tomaž VENGAR</t>
  </si>
  <si>
    <t>MASKA (za splošno uporabo)</t>
  </si>
  <si>
    <t>MASKA (domača proizvodnja)</t>
  </si>
  <si>
    <t>HMEZAD TMT</t>
  </si>
  <si>
    <t>Domen PREŠERN</t>
  </si>
  <si>
    <t>/</t>
  </si>
  <si>
    <t>P 2020-197</t>
  </si>
  <si>
    <t>IZPOLNJENO</t>
  </si>
  <si>
    <t>P 2020-190</t>
  </si>
  <si>
    <t>P 2020-192</t>
  </si>
  <si>
    <t>KONTAKTNA
OSEBA</t>
  </si>
  <si>
    <t>TELEFON</t>
  </si>
  <si>
    <t>CENA NA EM
BREZ DDV
(EUR)</t>
  </si>
  <si>
    <t>VREDNOST BREZ DDV
(EUR)</t>
  </si>
  <si>
    <t>PREDPLAČILO
(EUR)</t>
  </si>
  <si>
    <t>DOBAVLJENA
KOLIČINA</t>
  </si>
  <si>
    <t>NAROČENA
KOLIČINA</t>
  </si>
  <si>
    <t>VREDNOST DOBAV
(EUR)</t>
  </si>
  <si>
    <t>DATUM ZADNJE DOBAVE</t>
  </si>
  <si>
    <t>PROPIP</t>
  </si>
  <si>
    <t>TOTAL</t>
  </si>
  <si>
    <t>PREVENT &amp; DELOZA</t>
  </si>
  <si>
    <t>ZAŠČITNI PLAŠČI</t>
  </si>
  <si>
    <t>STORNO NAROČILA</t>
  </si>
  <si>
    <t>ZAŠČITNA OČALA</t>
  </si>
  <si>
    <t>ZAŠČITNE OBLEKE</t>
  </si>
  <si>
    <t>VREDNOST AKTUALNE NAROČENE OPREME</t>
  </si>
  <si>
    <t>VREDNOST VSEH NAROČIL</t>
  </si>
  <si>
    <t>vklj. stornirana</t>
  </si>
  <si>
    <t>PREDPLAČILA</t>
  </si>
  <si>
    <t>Republika Češka</t>
  </si>
  <si>
    <t>OPERACIJSKO PREGRINJALO</t>
  </si>
  <si>
    <t>MASKA CELOOBRAZNA Z BALONOM</t>
  </si>
  <si>
    <t>KRKA</t>
  </si>
  <si>
    <t>UNITED GROUP (TELEMACH)</t>
  </si>
  <si>
    <t>DONACIJE</t>
  </si>
  <si>
    <t>N 2020-155</t>
  </si>
  <si>
    <t>P 2020-163</t>
  </si>
  <si>
    <t>P 2020-164</t>
  </si>
  <si>
    <t>P 2020-165</t>
  </si>
  <si>
    <t>P 2020-166</t>
  </si>
  <si>
    <t>P 2020-170</t>
  </si>
  <si>
    <t>P 2020-172</t>
  </si>
  <si>
    <t>P 2020-175</t>
  </si>
  <si>
    <t>P 2020-176</t>
  </si>
  <si>
    <t>P 2020-182</t>
  </si>
  <si>
    <t>P 2020-191</t>
  </si>
  <si>
    <t>DELNO IZPOLNJENO</t>
  </si>
  <si>
    <t>TEHNO MAG</t>
  </si>
  <si>
    <t>Gregor PETERKA</t>
  </si>
  <si>
    <t>P 2020-179</t>
  </si>
  <si>
    <t>P 2020-189</t>
  </si>
  <si>
    <t>P 2020-167</t>
  </si>
  <si>
    <t>Tanja MEŽA</t>
  </si>
  <si>
    <t>GORENJE</t>
  </si>
  <si>
    <t>MESI</t>
  </si>
  <si>
    <t>Jakob ŠUŠTARŠIČ</t>
  </si>
  <si>
    <t>01 620 3487</t>
  </si>
  <si>
    <t>P 2020-159</t>
  </si>
  <si>
    <t>031 716 233</t>
  </si>
  <si>
    <t>MD GLOBAL</t>
  </si>
  <si>
    <t>BO2-MEGA</t>
  </si>
  <si>
    <t>ACRON</t>
  </si>
  <si>
    <t>Stanje 10.04.2020; ob 23:59 uri</t>
  </si>
  <si>
    <t>Dunajska cesta 106,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</si>
</sst>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5" formatCode="#,##0.000000"/>
  </numFmts>
  <fonts count="3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6"/>
      <color rgb="FF00B050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b/>
      <sz val="14"/>
      <name val="Calibri"/>
      <family val="2"/>
      <charset val="238"/>
      <scheme val="minor"/>
    </font>
    <font>
      <b/>
      <sz val="12"/>
      <color rgb="FF0070C0"/>
      <name val="Calibri"/>
      <family val="2"/>
      <charset val="238"/>
      <scheme val="minor"/>
    </font>
    <font>
      <b/>
      <sz val="14"/>
      <color rgb="FF00B050"/>
      <name val="Calibri"/>
      <family val="2"/>
      <charset val="238"/>
      <scheme val="minor"/>
    </font>
    <font>
      <sz val="11"/>
      <color rgb="FF92D05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sz val="12"/>
      <color rgb="FF00B05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b/>
      <sz val="18"/>
      <color rgb="FF00B050"/>
      <name val="Calibri"/>
      <family val="2"/>
      <charset val="238"/>
      <scheme val="minor"/>
    </font>
    <font>
      <sz val="18"/>
      <color rgb="FF00B050"/>
      <name val="Calibri"/>
      <family val="2"/>
      <charset val="238"/>
      <scheme val="minor"/>
    </font>
    <font>
      <b/>
      <sz val="18"/>
      <color rgb="FF0070C0"/>
      <name val="Calibri"/>
      <family val="2"/>
      <charset val="238"/>
      <scheme val="minor"/>
    </font>
    <font>
      <b/>
      <sz val="18"/>
      <color rgb="FFFF0000"/>
      <name val="Calibri"/>
      <family val="2"/>
      <charset val="238"/>
      <scheme val="minor"/>
    </font>
    <font>
      <sz val="18"/>
      <color rgb="FFFF0000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8"/>
      <color rgb="FF0070C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5" fillId="0" borderId="0" xfId="0" applyFont="1" applyAlignment="1">
      <alignment horizontal="left" vertical="center" indent="2"/>
    </xf>
    <xf numFmtId="1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Border="1"/>
    <xf numFmtId="0" fontId="6" fillId="0" borderId="0" xfId="0" applyFont="1" applyAlignment="1">
      <alignment horizontal="right" indent="2"/>
    </xf>
    <xf numFmtId="0" fontId="0" fillId="0" borderId="0" xfId="0" applyAlignment="1">
      <alignment horizontal="right" inden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14" fontId="10" fillId="0" borderId="0" xfId="0" applyNumberFormat="1" applyFont="1"/>
    <xf numFmtId="3" fontId="10" fillId="0" borderId="1" xfId="0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10" fillId="0" borderId="0" xfId="0" applyFont="1"/>
    <xf numFmtId="0" fontId="17" fillId="0" borderId="0" xfId="0" applyFont="1"/>
    <xf numFmtId="0" fontId="0" fillId="0" borderId="1" xfId="0" applyFont="1" applyBorder="1" applyAlignment="1">
      <alignment horizontal="center" vertical="center"/>
    </xf>
    <xf numFmtId="4" fontId="7" fillId="0" borderId="0" xfId="0" applyNumberFormat="1" applyFont="1" applyBorder="1" applyAlignment="1">
      <alignment horizontal="center" vertical="center"/>
    </xf>
    <xf numFmtId="4" fontId="0" fillId="0" borderId="0" xfId="0" applyNumberFormat="1"/>
    <xf numFmtId="4" fontId="4" fillId="0" borderId="1" xfId="0" applyNumberFormat="1" applyFont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center" vertical="center"/>
    </xf>
    <xf numFmtId="14" fontId="4" fillId="2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right" vertical="center" indent="2"/>
    </xf>
    <xf numFmtId="4" fontId="10" fillId="0" borderId="0" xfId="0" applyNumberFormat="1" applyFont="1"/>
    <xf numFmtId="4" fontId="10" fillId="0" borderId="1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indent="1"/>
    </xf>
    <xf numFmtId="0" fontId="0" fillId="0" borderId="0" xfId="0" applyBorder="1" applyAlignment="1">
      <alignment horizontal="right" indent="1"/>
    </xf>
    <xf numFmtId="0" fontId="2" fillId="2" borderId="0" xfId="0" applyFont="1" applyFill="1" applyBorder="1" applyAlignment="1">
      <alignment horizontal="center" vertical="center" wrapText="1"/>
    </xf>
    <xf numFmtId="164" fontId="14" fillId="0" borderId="0" xfId="0" applyNumberFormat="1" applyFont="1" applyBorder="1" applyAlignment="1">
      <alignment horizontal="right" vertical="center" indent="2"/>
    </xf>
    <xf numFmtId="4" fontId="0" fillId="0" borderId="0" xfId="0" applyNumberFormat="1" applyAlignment="1"/>
    <xf numFmtId="4" fontId="4" fillId="0" borderId="0" xfId="0" applyNumberFormat="1" applyFont="1" applyBorder="1" applyAlignment="1">
      <alignment vertical="center"/>
    </xf>
    <xf numFmtId="14" fontId="4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15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right" vertical="center" indent="2"/>
    </xf>
    <xf numFmtId="0" fontId="16" fillId="2" borderId="0" xfId="0" applyFont="1" applyFill="1" applyBorder="1" applyAlignment="1">
      <alignment vertical="center" wrapText="1"/>
    </xf>
    <xf numFmtId="0" fontId="0" fillId="3" borderId="1" xfId="0" applyFill="1" applyBorder="1"/>
    <xf numFmtId="0" fontId="14" fillId="3" borderId="1" xfId="0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right" vertical="center" indent="2"/>
    </xf>
    <xf numFmtId="0" fontId="8" fillId="0" borderId="0" xfId="0" applyFont="1"/>
    <xf numFmtId="4" fontId="14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/>
    <xf numFmtId="4" fontId="8" fillId="3" borderId="1" xfId="0" applyNumberFormat="1" applyFont="1" applyFill="1" applyBorder="1"/>
    <xf numFmtId="0" fontId="4" fillId="0" borderId="0" xfId="0" applyFont="1" applyAlignment="1">
      <alignment horizontal="right"/>
    </xf>
    <xf numFmtId="4" fontId="4" fillId="0" borderId="0" xfId="0" applyNumberFormat="1" applyFont="1"/>
    <xf numFmtId="4" fontId="4" fillId="0" borderId="0" xfId="0" applyNumberFormat="1" applyFont="1" applyBorder="1" applyAlignment="1">
      <alignment horizontal="right" vertical="center" indent="1"/>
    </xf>
    <xf numFmtId="4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/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14" fontId="4" fillId="0" borderId="0" xfId="0" applyNumberFormat="1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right" vertical="center"/>
    </xf>
    <xf numFmtId="14" fontId="10" fillId="0" borderId="1" xfId="0" applyNumberFormat="1" applyFont="1" applyBorder="1" applyAlignment="1">
      <alignment horizontal="center" vertical="center"/>
    </xf>
    <xf numFmtId="14" fontId="10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4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0" fontId="22" fillId="0" borderId="0" xfId="0" applyFont="1"/>
    <xf numFmtId="3" fontId="8" fillId="3" borderId="4" xfId="0" applyNumberFormat="1" applyFont="1" applyFill="1" applyBorder="1" applyAlignment="1">
      <alignment horizontal="right" vertical="center" indent="2"/>
    </xf>
    <xf numFmtId="4" fontId="8" fillId="3" borderId="4" xfId="0" applyNumberFormat="1" applyFont="1" applyFill="1" applyBorder="1"/>
    <xf numFmtId="4" fontId="2" fillId="3" borderId="3" xfId="0" applyNumberFormat="1" applyFont="1" applyFill="1" applyBorder="1"/>
    <xf numFmtId="4" fontId="8" fillId="3" borderId="3" xfId="0" applyNumberFormat="1" applyFont="1" applyFill="1" applyBorder="1"/>
    <xf numFmtId="0" fontId="0" fillId="0" borderId="1" xfId="0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 indent="1"/>
    </xf>
    <xf numFmtId="14" fontId="10" fillId="0" borderId="1" xfId="0" applyNumberFormat="1" applyFont="1" applyBorder="1" applyAlignment="1">
      <alignment horizontal="left" vertical="center"/>
    </xf>
    <xf numFmtId="3" fontId="4" fillId="2" borderId="0" xfId="0" applyNumberFormat="1" applyFont="1" applyFill="1"/>
    <xf numFmtId="3" fontId="10" fillId="2" borderId="0" xfId="0" applyNumberFormat="1" applyFont="1" applyFill="1"/>
    <xf numFmtId="3" fontId="10" fillId="2" borderId="1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/>
    </xf>
    <xf numFmtId="3" fontId="20" fillId="2" borderId="1" xfId="0" applyNumberFormat="1" applyFont="1" applyFill="1" applyBorder="1"/>
    <xf numFmtId="3" fontId="20" fillId="2" borderId="1" xfId="0" applyNumberFormat="1" applyFont="1" applyFill="1" applyBorder="1" applyAlignment="1">
      <alignment horizontal="right" vertical="center"/>
    </xf>
    <xf numFmtId="3" fontId="20" fillId="2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vertical="center"/>
    </xf>
    <xf numFmtId="4" fontId="4" fillId="0" borderId="1" xfId="0" applyNumberFormat="1" applyFont="1" applyFill="1" applyBorder="1" applyAlignment="1">
      <alignment horizontal="right" vertical="center" indent="1"/>
    </xf>
    <xf numFmtId="3" fontId="0" fillId="0" borderId="0" xfId="0" applyNumberFormat="1" applyAlignment="1">
      <alignment horizontal="right" indent="1"/>
    </xf>
    <xf numFmtId="3" fontId="19" fillId="0" borderId="3" xfId="0" applyNumberFormat="1" applyFont="1" applyBorder="1" applyAlignment="1">
      <alignment horizontal="right" vertical="center" indent="2"/>
    </xf>
    <xf numFmtId="0" fontId="4" fillId="0" borderId="0" xfId="0" applyFont="1" applyAlignment="1">
      <alignment horizontal="left"/>
    </xf>
    <xf numFmtId="0" fontId="14" fillId="2" borderId="1" xfId="0" applyFont="1" applyFill="1" applyBorder="1" applyAlignment="1">
      <alignment horizontal="left" vertical="center" indent="2"/>
    </xf>
    <xf numFmtId="0" fontId="4" fillId="2" borderId="2" xfId="0" applyFont="1" applyFill="1" applyBorder="1"/>
    <xf numFmtId="0" fontId="14" fillId="2" borderId="1" xfId="0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indent="2"/>
    </xf>
    <xf numFmtId="0" fontId="24" fillId="0" borderId="2" xfId="0" applyFont="1" applyBorder="1"/>
    <xf numFmtId="3" fontId="14" fillId="0" borderId="1" xfId="0" applyNumberFormat="1" applyFont="1" applyBorder="1" applyAlignment="1">
      <alignment horizontal="right" vertical="center" indent="2"/>
    </xf>
    <xf numFmtId="0" fontId="4" fillId="0" borderId="2" xfId="0" applyFont="1" applyBorder="1"/>
    <xf numFmtId="0" fontId="14" fillId="0" borderId="4" xfId="0" applyFont="1" applyBorder="1" applyAlignment="1">
      <alignment horizontal="left" vertical="center" indent="2"/>
    </xf>
    <xf numFmtId="0" fontId="4" fillId="0" borderId="4" xfId="0" applyFont="1" applyBorder="1"/>
    <xf numFmtId="3" fontId="10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3" fontId="0" fillId="0" borderId="0" xfId="0" applyNumberFormat="1"/>
    <xf numFmtId="3" fontId="14" fillId="0" borderId="1" xfId="0" applyNumberFormat="1" applyFont="1" applyFill="1" applyBorder="1" applyAlignment="1">
      <alignment horizontal="right" vertical="center" indent="2"/>
    </xf>
    <xf numFmtId="3" fontId="14" fillId="0" borderId="4" xfId="0" applyNumberFormat="1" applyFont="1" applyFill="1" applyBorder="1" applyAlignment="1">
      <alignment horizontal="right" vertical="center" indent="2"/>
    </xf>
    <xf numFmtId="4" fontId="4" fillId="0" borderId="1" xfId="0" applyNumberFormat="1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right" vertical="center"/>
    </xf>
    <xf numFmtId="4" fontId="10" fillId="0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Fill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center" vertical="center"/>
    </xf>
    <xf numFmtId="14" fontId="22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righ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0" fillId="0" borderId="0" xfId="0" applyFont="1"/>
    <xf numFmtId="4" fontId="0" fillId="0" borderId="0" xfId="0" applyNumberFormat="1" applyFont="1" applyAlignment="1"/>
    <xf numFmtId="4" fontId="0" fillId="0" borderId="0" xfId="0" applyNumberFormat="1" applyFont="1"/>
    <xf numFmtId="0" fontId="0" fillId="0" borderId="0" xfId="0" applyFont="1" applyAlignment="1">
      <alignment horizontal="right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Font="1" applyBorder="1" applyAlignment="1">
      <alignment vertical="center"/>
    </xf>
    <xf numFmtId="0" fontId="0" fillId="2" borderId="0" xfId="0" applyFont="1" applyFill="1"/>
    <xf numFmtId="4" fontId="23" fillId="4" borderId="1" xfId="0" applyNumberFormat="1" applyFont="1" applyFill="1" applyBorder="1" applyAlignment="1">
      <alignment horizontal="center" vertical="center" wrapText="1"/>
    </xf>
    <xf numFmtId="14" fontId="23" fillId="4" borderId="1" xfId="0" applyNumberFormat="1" applyFont="1" applyFill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3" fontId="4" fillId="0" borderId="0" xfId="0" applyNumberFormat="1" applyFont="1" applyBorder="1" applyAlignment="1">
      <alignment horizontal="right" vertical="center" indent="2"/>
    </xf>
    <xf numFmtId="0" fontId="18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right" vertical="center" indent="2"/>
    </xf>
    <xf numFmtId="0" fontId="0" fillId="0" borderId="0" xfId="0" applyFont="1" applyAlignment="1">
      <alignment horizontal="right" indent="2"/>
    </xf>
    <xf numFmtId="3" fontId="0" fillId="0" borderId="0" xfId="0" applyNumberFormat="1" applyFont="1" applyAlignment="1">
      <alignment horizontal="right" indent="2"/>
    </xf>
    <xf numFmtId="3" fontId="10" fillId="0" borderId="0" xfId="0" applyNumberFormat="1" applyFont="1" applyAlignment="1">
      <alignment horizontal="right" indent="2"/>
    </xf>
    <xf numFmtId="4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right" vertical="center"/>
    </xf>
    <xf numFmtId="14" fontId="0" fillId="0" borderId="0" xfId="0" applyNumberFormat="1" applyFont="1" applyBorder="1" applyAlignment="1">
      <alignment horizontal="center" vertical="center"/>
    </xf>
    <xf numFmtId="14" fontId="0" fillId="0" borderId="0" xfId="0" applyNumberFormat="1" applyFont="1" applyBorder="1" applyAlignment="1">
      <alignment horizontal="right" vertical="center"/>
    </xf>
    <xf numFmtId="14" fontId="0" fillId="0" borderId="1" xfId="0" applyNumberFormat="1" applyFont="1" applyBorder="1" applyAlignment="1">
      <alignment horizontal="right" vertical="center"/>
    </xf>
    <xf numFmtId="4" fontId="0" fillId="0" borderId="0" xfId="0" applyNumberFormat="1" applyFont="1" applyBorder="1" applyAlignment="1">
      <alignment horizontal="right" vertical="center" indent="1"/>
    </xf>
    <xf numFmtId="0" fontId="4" fillId="2" borderId="1" xfId="0" applyFont="1" applyFill="1" applyBorder="1" applyAlignment="1">
      <alignment horizontal="center" vertical="center"/>
    </xf>
    <xf numFmtId="3" fontId="0" fillId="0" borderId="0" xfId="0" applyNumberFormat="1" applyFont="1" applyBorder="1" applyAlignment="1">
      <alignment horizontal="right" vertical="center" indent="2"/>
    </xf>
    <xf numFmtId="3" fontId="20" fillId="0" borderId="0" xfId="0" applyNumberFormat="1" applyFont="1" applyBorder="1" applyAlignment="1">
      <alignment horizontal="right" vertical="center" indent="2"/>
    </xf>
    <xf numFmtId="0" fontId="4" fillId="0" borderId="1" xfId="0" applyFont="1" applyFill="1" applyBorder="1" applyAlignment="1">
      <alignment horizontal="right" vertical="center" indent="2"/>
    </xf>
    <xf numFmtId="164" fontId="9" fillId="4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3" fontId="23" fillId="4" borderId="1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vertical="center"/>
    </xf>
    <xf numFmtId="3" fontId="5" fillId="0" borderId="0" xfId="0" applyNumberFormat="1" applyFont="1" applyBorder="1" applyAlignment="1">
      <alignment horizontal="right" vertical="center" indent="1"/>
    </xf>
    <xf numFmtId="4" fontId="25" fillId="0" borderId="0" xfId="0" applyNumberFormat="1" applyFont="1" applyBorder="1" applyAlignment="1">
      <alignment vertical="center"/>
    </xf>
    <xf numFmtId="4" fontId="5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4" fontId="26" fillId="0" borderId="0" xfId="0" applyNumberFormat="1" applyFont="1" applyBorder="1" applyAlignment="1">
      <alignment horizontal="right" vertical="center"/>
    </xf>
    <xf numFmtId="14" fontId="27" fillId="0" borderId="0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3" fontId="26" fillId="2" borderId="0" xfId="0" applyNumberFormat="1" applyFont="1" applyFill="1" applyBorder="1" applyAlignment="1">
      <alignment horizontal="right" vertical="center"/>
    </xf>
    <xf numFmtId="0" fontId="25" fillId="0" borderId="0" xfId="0" applyFont="1"/>
    <xf numFmtId="4" fontId="25" fillId="0" borderId="0" xfId="0" applyNumberFormat="1" applyFont="1" applyBorder="1" applyAlignment="1"/>
    <xf numFmtId="4" fontId="5" fillId="0" borderId="0" xfId="0" applyNumberFormat="1" applyFont="1" applyBorder="1" applyAlignment="1">
      <alignment horizontal="right" vertical="center" indent="1"/>
    </xf>
    <xf numFmtId="0" fontId="25" fillId="0" borderId="0" xfId="0" applyFont="1" applyBorder="1" applyAlignment="1">
      <alignment horizontal="right"/>
    </xf>
    <xf numFmtId="3" fontId="26" fillId="2" borderId="0" xfId="0" applyNumberFormat="1" applyFont="1" applyFill="1" applyBorder="1" applyAlignment="1">
      <alignment horizontal="right" vertical="center" indent="1"/>
    </xf>
    <xf numFmtId="4" fontId="26" fillId="0" borderId="0" xfId="0" applyNumberFormat="1" applyFont="1" applyBorder="1" applyAlignment="1">
      <alignment horizontal="right" vertical="center" indent="1"/>
    </xf>
    <xf numFmtId="14" fontId="27" fillId="0" borderId="0" xfId="0" applyNumberFormat="1" applyFont="1" applyBorder="1"/>
    <xf numFmtId="3" fontId="5" fillId="0" borderId="0" xfId="0" applyNumberFormat="1" applyFont="1" applyBorder="1" applyAlignment="1">
      <alignment horizontal="right" vertical="center" indent="2"/>
    </xf>
    <xf numFmtId="3" fontId="5" fillId="0" borderId="0" xfId="0" applyNumberFormat="1" applyFont="1" applyBorder="1" applyAlignment="1">
      <alignment horizontal="right" vertical="center"/>
    </xf>
    <xf numFmtId="0" fontId="2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indent="2"/>
    </xf>
    <xf numFmtId="14" fontId="27" fillId="0" borderId="0" xfId="0" applyNumberFormat="1" applyFont="1"/>
    <xf numFmtId="4" fontId="25" fillId="0" borderId="0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center" vertical="center"/>
    </xf>
    <xf numFmtId="3" fontId="29" fillId="0" borderId="0" xfId="0" applyNumberFormat="1" applyFont="1" applyBorder="1" applyAlignment="1">
      <alignment horizontal="right" vertical="center" indent="1"/>
    </xf>
    <xf numFmtId="4" fontId="30" fillId="0" borderId="0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horizontal="right" vertical="center"/>
    </xf>
    <xf numFmtId="0" fontId="29" fillId="0" borderId="0" xfId="0" applyFont="1" applyBorder="1" applyAlignment="1">
      <alignment horizontal="right" vertical="center" indent="2"/>
    </xf>
    <xf numFmtId="0" fontId="30" fillId="0" borderId="0" xfId="0" applyFont="1"/>
    <xf numFmtId="3" fontId="29" fillId="2" borderId="0" xfId="0" applyNumberFormat="1" applyFont="1" applyFill="1" applyBorder="1" applyAlignment="1">
      <alignment horizontal="right" vertical="center"/>
    </xf>
    <xf numFmtId="14" fontId="30" fillId="0" borderId="0" xfId="0" applyNumberFormat="1" applyFont="1"/>
    <xf numFmtId="0" fontId="18" fillId="4" borderId="1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4" fontId="18" fillId="4" borderId="1" xfId="0" applyNumberFormat="1" applyFont="1" applyFill="1" applyBorder="1" applyAlignment="1">
      <alignment horizontal="center" vertical="center" wrapText="1"/>
    </xf>
    <xf numFmtId="164" fontId="18" fillId="4" borderId="1" xfId="0" applyNumberFormat="1" applyFont="1" applyFill="1" applyBorder="1" applyAlignment="1">
      <alignment horizontal="center" vertical="center" wrapText="1"/>
    </xf>
    <xf numFmtId="3" fontId="18" fillId="4" borderId="1" xfId="0" applyNumberFormat="1" applyFont="1" applyFill="1" applyBorder="1" applyAlignment="1">
      <alignment horizontal="center" vertical="center" wrapText="1"/>
    </xf>
    <xf numFmtId="14" fontId="18" fillId="4" borderId="1" xfId="0" applyNumberFormat="1" applyFont="1" applyFill="1" applyBorder="1" applyAlignment="1">
      <alignment horizontal="center" vertical="center" wrapText="1"/>
    </xf>
    <xf numFmtId="4" fontId="25" fillId="0" borderId="0" xfId="0" applyNumberFormat="1" applyFont="1" applyBorder="1" applyAlignment="1">
      <alignment horizontal="right" vertical="center"/>
    </xf>
    <xf numFmtId="4" fontId="30" fillId="0" borderId="0" xfId="0" applyNumberFormat="1" applyFont="1" applyBorder="1" applyAlignment="1">
      <alignment horizontal="right" vertical="center"/>
    </xf>
    <xf numFmtId="0" fontId="32" fillId="0" borderId="1" xfId="0" applyFont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Border="1" applyAlignment="1">
      <alignment horizontal="left" vertical="center"/>
    </xf>
    <xf numFmtId="0" fontId="33" fillId="0" borderId="0" xfId="0" applyFont="1" applyBorder="1" applyAlignment="1">
      <alignment horizontal="center" vertical="center"/>
    </xf>
    <xf numFmtId="3" fontId="28" fillId="0" borderId="0" xfId="0" applyNumberFormat="1" applyFont="1" applyBorder="1" applyAlignment="1">
      <alignment horizontal="right" vertical="center" indent="1"/>
    </xf>
    <xf numFmtId="4" fontId="33" fillId="0" borderId="0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horizontal="right" vertical="center"/>
    </xf>
    <xf numFmtId="0" fontId="28" fillId="0" borderId="0" xfId="0" applyFont="1" applyBorder="1" applyAlignment="1">
      <alignment horizontal="right" vertical="center" indent="2"/>
    </xf>
    <xf numFmtId="4" fontId="33" fillId="0" borderId="0" xfId="0" applyNumberFormat="1" applyFont="1" applyBorder="1" applyAlignment="1">
      <alignment horizontal="right" vertical="center"/>
    </xf>
    <xf numFmtId="3" fontId="28" fillId="2" borderId="0" xfId="0" applyNumberFormat="1" applyFont="1" applyFill="1" applyBorder="1" applyAlignment="1">
      <alignment horizontal="right" vertical="center"/>
    </xf>
    <xf numFmtId="14" fontId="33" fillId="0" borderId="0" xfId="0" applyNumberFormat="1" applyFont="1"/>
    <xf numFmtId="0" fontId="33" fillId="0" borderId="0" xfId="0" applyFont="1"/>
    <xf numFmtId="0" fontId="22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right" vertical="center" indent="2"/>
    </xf>
    <xf numFmtId="4" fontId="22" fillId="0" borderId="1" xfId="0" applyNumberFormat="1" applyFont="1" applyBorder="1" applyAlignment="1">
      <alignment vertical="center"/>
    </xf>
    <xf numFmtId="3" fontId="22" fillId="2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14" fontId="22" fillId="0" borderId="1" xfId="0" applyNumberFormat="1" applyFont="1" applyBorder="1" applyAlignment="1">
      <alignment horizontal="right" vertical="center"/>
    </xf>
    <xf numFmtId="4" fontId="18" fillId="0" borderId="0" xfId="0" applyNumberFormat="1" applyFont="1" applyAlignment="1">
      <alignment horizontal="left" vertical="center"/>
    </xf>
    <xf numFmtId="4" fontId="25" fillId="0" borderId="0" xfId="0" applyNumberFormat="1" applyFont="1" applyBorder="1" applyAlignment="1">
      <alignment horizontal="right"/>
    </xf>
    <xf numFmtId="4" fontId="22" fillId="0" borderId="1" xfId="0" applyNumberFormat="1" applyFont="1" applyFill="1" applyBorder="1" applyAlignment="1">
      <alignment horizontal="right" vertical="center" indent="1"/>
    </xf>
    <xf numFmtId="4" fontId="0" fillId="0" borderId="1" xfId="0" applyNumberFormat="1" applyFont="1" applyFill="1" applyBorder="1" applyAlignment="1">
      <alignment horizontal="right" vertical="center" indent="1"/>
    </xf>
    <xf numFmtId="0" fontId="0" fillId="5" borderId="6" xfId="0" applyFill="1" applyBorder="1"/>
    <xf numFmtId="0" fontId="0" fillId="5" borderId="7" xfId="0" applyFill="1" applyBorder="1"/>
    <xf numFmtId="0" fontId="6" fillId="5" borderId="7" xfId="0" applyFont="1" applyFill="1" applyBorder="1" applyAlignment="1">
      <alignment horizontal="right" indent="2"/>
    </xf>
    <xf numFmtId="4" fontId="25" fillId="5" borderId="7" xfId="0" applyNumberFormat="1" applyFont="1" applyFill="1" applyBorder="1" applyAlignment="1">
      <alignment horizontal="right" vertical="center"/>
    </xf>
    <xf numFmtId="4" fontId="31" fillId="5" borderId="7" xfId="0" applyNumberFormat="1" applyFont="1" applyFill="1" applyBorder="1" applyAlignment="1">
      <alignment horizontal="right" vertical="center"/>
    </xf>
    <xf numFmtId="164" fontId="9" fillId="5" borderId="7" xfId="0" applyNumberFormat="1" applyFont="1" applyFill="1" applyBorder="1" applyAlignment="1">
      <alignment horizontal="left" vertical="center"/>
    </xf>
    <xf numFmtId="164" fontId="4" fillId="5" borderId="7" xfId="0" applyNumberFormat="1" applyFont="1" applyFill="1" applyBorder="1"/>
    <xf numFmtId="3" fontId="4" fillId="5" borderId="7" xfId="0" applyNumberFormat="1" applyFont="1" applyFill="1" applyBorder="1"/>
    <xf numFmtId="4" fontId="11" fillId="5" borderId="8" xfId="0" applyNumberFormat="1" applyFont="1" applyFill="1" applyBorder="1" applyAlignment="1">
      <alignment horizontal="right" vertical="center"/>
    </xf>
    <xf numFmtId="0" fontId="0" fillId="5" borderId="9" xfId="0" applyFill="1" applyBorder="1"/>
    <xf numFmtId="0" fontId="0" fillId="5" borderId="0" xfId="0" applyFill="1" applyBorder="1"/>
    <xf numFmtId="0" fontId="6" fillId="5" borderId="0" xfId="0" applyFont="1" applyFill="1" applyBorder="1" applyAlignment="1">
      <alignment horizontal="right" indent="2"/>
    </xf>
    <xf numFmtId="4" fontId="0" fillId="5" borderId="0" xfId="0" applyNumberFormat="1" applyFill="1" applyBorder="1" applyAlignment="1">
      <alignment horizontal="right" vertical="center"/>
    </xf>
    <xf numFmtId="4" fontId="19" fillId="5" borderId="0" xfId="0" applyNumberFormat="1" applyFont="1" applyFill="1" applyBorder="1" applyAlignment="1">
      <alignment horizontal="right" vertical="center"/>
    </xf>
    <xf numFmtId="164" fontId="4" fillId="5" borderId="0" xfId="0" applyNumberFormat="1" applyFont="1" applyFill="1" applyBorder="1" applyAlignment="1">
      <alignment horizontal="center" vertical="center"/>
    </xf>
    <xf numFmtId="164" fontId="4" fillId="5" borderId="0" xfId="0" applyNumberFormat="1" applyFont="1" applyFill="1" applyBorder="1"/>
    <xf numFmtId="3" fontId="4" fillId="5" borderId="0" xfId="0" applyNumberFormat="1" applyFont="1" applyFill="1" applyBorder="1"/>
    <xf numFmtId="4" fontId="11" fillId="5" borderId="10" xfId="0" applyNumberFormat="1" applyFont="1" applyFill="1" applyBorder="1" applyAlignment="1">
      <alignment horizontal="right" vertical="center"/>
    </xf>
    <xf numFmtId="0" fontId="0" fillId="5" borderId="11" xfId="0" applyFill="1" applyBorder="1"/>
    <xf numFmtId="0" fontId="0" fillId="5" borderId="12" xfId="0" applyFill="1" applyBorder="1"/>
    <xf numFmtId="0" fontId="6" fillId="5" borderId="12" xfId="0" applyFont="1" applyFill="1" applyBorder="1" applyAlignment="1">
      <alignment horizontal="right" indent="2"/>
    </xf>
    <xf numFmtId="4" fontId="25" fillId="5" borderId="12" xfId="0" applyNumberFormat="1" applyFont="1" applyFill="1" applyBorder="1" applyAlignment="1">
      <alignment horizontal="right" vertical="center"/>
    </xf>
    <xf numFmtId="4" fontId="31" fillId="5" borderId="12" xfId="0" applyNumberFormat="1" applyFont="1" applyFill="1" applyBorder="1" applyAlignment="1">
      <alignment horizontal="right" vertical="center"/>
    </xf>
    <xf numFmtId="3" fontId="4" fillId="5" borderId="12" xfId="0" applyNumberFormat="1" applyFont="1" applyFill="1" applyBorder="1"/>
    <xf numFmtId="4" fontId="26" fillId="5" borderId="13" xfId="0" applyNumberFormat="1" applyFont="1" applyFill="1" applyBorder="1" applyAlignment="1">
      <alignment horizontal="right" vertical="center"/>
    </xf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 wrapText="1"/>
    </xf>
    <xf numFmtId="14" fontId="22" fillId="0" borderId="3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4" fontId="22" fillId="0" borderId="3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14" fontId="22" fillId="0" borderId="4" xfId="0" applyNumberFormat="1" applyFont="1" applyBorder="1" applyAlignment="1">
      <alignment horizontal="center" vertical="center"/>
    </xf>
    <xf numFmtId="14" fontId="22" fillId="0" borderId="3" xfId="0" applyNumberFormat="1" applyFont="1" applyBorder="1" applyAlignment="1">
      <alignment horizontal="center" vertical="center"/>
    </xf>
    <xf numFmtId="14" fontId="4" fillId="0" borderId="4" xfId="0" applyNumberFormat="1" applyFont="1" applyBorder="1" applyAlignment="1">
      <alignment horizontal="right" vertical="center"/>
    </xf>
    <xf numFmtId="14" fontId="4" fillId="0" borderId="3" xfId="0" applyNumberFormat="1" applyFont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  <xf numFmtId="14" fontId="4" fillId="0" borderId="4" xfId="0" applyNumberFormat="1" applyFont="1" applyBorder="1" applyAlignment="1">
      <alignment horizontal="center" vertical="center"/>
    </xf>
    <xf numFmtId="14" fontId="4" fillId="0" borderId="3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4" fontId="22" fillId="0" borderId="4" xfId="0" applyNumberFormat="1" applyFont="1" applyBorder="1" applyAlignment="1">
      <alignment horizontal="right" vertical="center"/>
    </xf>
    <xf numFmtId="14" fontId="22" fillId="0" borderId="5" xfId="0" applyNumberFormat="1" applyFont="1" applyBorder="1" applyAlignment="1">
      <alignment horizontal="right" vertical="center"/>
    </xf>
    <xf numFmtId="14" fontId="22" fillId="0" borderId="3" xfId="0" applyNumberFormat="1" applyFont="1" applyBorder="1" applyAlignment="1">
      <alignment horizontal="right" vertical="center"/>
    </xf>
    <xf numFmtId="0" fontId="22" fillId="0" borderId="5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 wrapText="1"/>
    </xf>
    <xf numFmtId="14" fontId="22" fillId="0" borderId="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149679</xdr:colOff>
      <xdr:row>0</xdr:row>
      <xdr:rowOff>68036</xdr:rowOff>
    </xdr:from>
    <xdr:to>
      <xdr:col>1</xdr:col>
      <xdr:colOff>2664279</xdr:colOff>
      <xdr:row>2</xdr:row>
      <xdr:rowOff>133350</xdr:rowOff>
    </xdr:to>
    <xdr:pic>
      <xdr:nvPicPr>
        <xdr:cNvPr id="1367" name="Picture 343" descr="log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9679" y="68036"/>
          <a:ext cx="2705100" cy="6096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AO178"/>
  <sheetViews>
    <sheetView showGridLines="0" tabSelected="1" zoomScale="70" zoomScaleNormal="70" workbookViewId="0">
      <selection activeCell="D5" sqref="D5"/>
    </sheetView>
  </sheetViews>
  <sheetFormatPr defaultRowHeight="15.75" x14ac:dyDescent="0.25"/>
  <cols>
    <col min="1" max="1" width="2.85546875" customWidth="1"/>
    <col min="2" max="2" width="41.140625" customWidth="1"/>
    <col min="3" max="3" width="18.42578125" bestFit="1" customWidth="1"/>
    <col min="4" max="4" width="16.85546875" customWidth="1"/>
    <col min="5" max="5" width="11.28515625" bestFit="1" customWidth="1"/>
    <col min="6" max="6" width="12.42578125" bestFit="1" customWidth="1"/>
    <col min="7" max="7" width="4.7109375" customWidth="1"/>
    <col min="8" max="8" width="20.5703125" style="6" customWidth="1"/>
    <col min="9" max="9" width="16.85546875" style="33" bestFit="1" customWidth="1"/>
    <col min="10" max="10" width="24.85546875" style="20" customWidth="1"/>
    <col min="11" max="11" width="21.85546875" style="4" customWidth="1"/>
    <col min="12" max="12" width="28.42578125" style="10" customWidth="1"/>
    <col min="13" max="13" width="20.42578125" style="77" customWidth="1"/>
    <col min="14" max="14" width="24" style="26" customWidth="1"/>
    <col min="15" max="15" width="21.85546875" style="11" customWidth="1"/>
    <col min="16" max="16" width="15.7109375" style="196" customWidth="1"/>
  </cols>
  <sheetData>
    <row r="2" spans="1:16" ht="27" thickBot="1" x14ac:dyDescent="0.3">
      <c r="C2" t="s">
        <v>263</v>
      </c>
      <c r="G2" s="36" t="s">
        <v>5</v>
      </c>
      <c r="H2" s="36"/>
      <c r="I2" s="36"/>
      <c r="J2"/>
      <c r="K2" s="33"/>
      <c r="L2" s="33"/>
      <c r="M2" s="76"/>
      <c r="N2" s="48"/>
    </row>
    <row r="3" spans="1:16" ht="23.25" x14ac:dyDescent="0.25">
      <c r="C3" s="8"/>
      <c r="D3" s="8"/>
      <c r="G3" s="212"/>
      <c r="H3" s="213"/>
      <c r="I3" s="213"/>
      <c r="J3" s="214"/>
      <c r="K3" s="215" t="s">
        <v>226</v>
      </c>
      <c r="L3" s="216">
        <f>J7+J15+J31+J49+J53+J60+J64+J74+J81+J89+J94+J98+J103+J110+J113+J119+J123+J127+J131+J135+4.34+14316.86</f>
        <v>181185532.63882402</v>
      </c>
      <c r="M3" s="217" t="s">
        <v>227</v>
      </c>
      <c r="N3" s="218"/>
      <c r="O3" s="219"/>
      <c r="P3" s="220"/>
    </row>
    <row r="4" spans="1:16" ht="6" customHeight="1" x14ac:dyDescent="0.25">
      <c r="B4" s="37"/>
      <c r="C4" s="8"/>
      <c r="D4" s="8"/>
      <c r="G4" s="221"/>
      <c r="H4" s="222"/>
      <c r="I4" s="222"/>
      <c r="J4" s="223"/>
      <c r="K4" s="224"/>
      <c r="L4" s="225"/>
      <c r="M4" s="226"/>
      <c r="N4" s="227"/>
      <c r="O4" s="228"/>
      <c r="P4" s="229"/>
    </row>
    <row r="5" spans="1:16" ht="24" thickBot="1" x14ac:dyDescent="0.3">
      <c r="B5" s="37" t="s">
        <v>262</v>
      </c>
      <c r="C5" s="8"/>
      <c r="D5" s="8"/>
      <c r="G5" s="230"/>
      <c r="H5" s="231"/>
      <c r="I5" s="231"/>
      <c r="J5" s="232"/>
      <c r="K5" s="233" t="s">
        <v>225</v>
      </c>
      <c r="L5" s="234">
        <f>J7+J15+J31+J49+J53+J60+J64+J74+J81+J89+J94+J98+J103+J110+J113+J119+J123+J127+J131</f>
        <v>112727915.138824</v>
      </c>
      <c r="M5" s="233" t="s">
        <v>228</v>
      </c>
      <c r="N5" s="234">
        <f>L7+L15+L31+L49+L53+L60+L64+L74+L81+L89+L94+L98+L103+L110+L113+L119+L123+L127+L131</f>
        <v>12784458.48</v>
      </c>
      <c r="O5" s="235"/>
      <c r="P5" s="236">
        <f>N7+N15+N31+N49+N53+N60+N64+N74+N81+N89+N94+N98+N103+N110+N113+N119+N123+N127+N131</f>
        <v>10170814.968324</v>
      </c>
    </row>
    <row r="6" spans="1:16" ht="8.25" customHeight="1" x14ac:dyDescent="0.25">
      <c r="J6" s="19"/>
    </row>
    <row r="7" spans="1:16" s="142" customFormat="1" ht="24" customHeight="1" x14ac:dyDescent="0.25">
      <c r="B7" s="14" t="s">
        <v>12</v>
      </c>
      <c r="C7" s="14"/>
      <c r="D7" s="14"/>
      <c r="H7" s="143">
        <f>SUM(H9:H14)</f>
        <v>333</v>
      </c>
      <c r="I7" s="144"/>
      <c r="J7" s="145">
        <f>SUM(J9:J14)</f>
        <v>11051984</v>
      </c>
      <c r="K7" s="146"/>
      <c r="L7" s="181">
        <f>SUM(L9:L14)</f>
        <v>12186658.48</v>
      </c>
      <c r="M7" s="150">
        <f>SUM(M9:M14)</f>
        <v>115</v>
      </c>
      <c r="N7" s="147">
        <f>SUM(N9:N14)</f>
        <v>4042184</v>
      </c>
      <c r="O7" s="148"/>
      <c r="P7" s="197"/>
    </row>
    <row r="8" spans="1:16" s="140" customFormat="1" ht="45" customHeight="1" x14ac:dyDescent="0.25">
      <c r="B8" s="61" t="s">
        <v>0</v>
      </c>
      <c r="C8" s="62" t="s">
        <v>209</v>
      </c>
      <c r="D8" s="61" t="s">
        <v>210</v>
      </c>
      <c r="E8" s="62" t="s">
        <v>2</v>
      </c>
      <c r="F8" s="62" t="s">
        <v>1</v>
      </c>
      <c r="G8" s="61" t="s">
        <v>3</v>
      </c>
      <c r="H8" s="62" t="s">
        <v>215</v>
      </c>
      <c r="I8" s="63" t="s">
        <v>211</v>
      </c>
      <c r="J8" s="63" t="s">
        <v>212</v>
      </c>
      <c r="K8" s="64" t="s">
        <v>21</v>
      </c>
      <c r="L8" s="139" t="s">
        <v>213</v>
      </c>
      <c r="M8" s="141" t="s">
        <v>214</v>
      </c>
      <c r="N8" s="119" t="s">
        <v>216</v>
      </c>
      <c r="O8" s="120" t="s">
        <v>217</v>
      </c>
      <c r="P8" s="198"/>
    </row>
    <row r="9" spans="1:16" s="10" customFormat="1" ht="20.25" customHeight="1" x14ac:dyDescent="0.25">
      <c r="A9" s="140"/>
      <c r="B9" s="9" t="s">
        <v>14</v>
      </c>
      <c r="C9" s="240" t="s">
        <v>72</v>
      </c>
      <c r="D9" s="240" t="s">
        <v>73</v>
      </c>
      <c r="E9" s="3" t="s">
        <v>36</v>
      </c>
      <c r="F9" s="2">
        <v>43908</v>
      </c>
      <c r="G9" s="9" t="s">
        <v>4</v>
      </c>
      <c r="H9" s="122">
        <v>10</v>
      </c>
      <c r="I9" s="103">
        <v>10860</v>
      </c>
      <c r="J9" s="84">
        <f>I9*H9</f>
        <v>108600</v>
      </c>
      <c r="K9" s="104">
        <v>43940</v>
      </c>
      <c r="L9" s="84">
        <f>J9*1.22</f>
        <v>132492</v>
      </c>
      <c r="M9" s="98">
        <v>0</v>
      </c>
      <c r="N9" s="105">
        <f>+M9*I9</f>
        <v>0</v>
      </c>
      <c r="O9" s="106"/>
      <c r="P9" s="199"/>
    </row>
    <row r="10" spans="1:16" s="10" customFormat="1" ht="20.25" customHeight="1" x14ac:dyDescent="0.25">
      <c r="A10" s="140"/>
      <c r="B10" s="9" t="s">
        <v>26</v>
      </c>
      <c r="C10" s="9" t="s">
        <v>74</v>
      </c>
      <c r="D10" s="9" t="s">
        <v>75</v>
      </c>
      <c r="E10" s="3" t="s">
        <v>35</v>
      </c>
      <c r="F10" s="2">
        <v>43908</v>
      </c>
      <c r="G10" s="9" t="s">
        <v>4</v>
      </c>
      <c r="H10" s="138">
        <v>220</v>
      </c>
      <c r="I10" s="103">
        <v>36400</v>
      </c>
      <c r="J10" s="84">
        <f>220*36400</f>
        <v>8008000</v>
      </c>
      <c r="K10" s="104">
        <v>43936</v>
      </c>
      <c r="L10" s="84">
        <f>J10*1.095</f>
        <v>8768760</v>
      </c>
      <c r="M10" s="98">
        <f>10+10+20+22</f>
        <v>62</v>
      </c>
      <c r="N10" s="105">
        <f t="shared" ref="N10:N13" si="0">+M10*I10</f>
        <v>2256800</v>
      </c>
      <c r="O10" s="106">
        <v>43927</v>
      </c>
      <c r="P10" s="199"/>
    </row>
    <row r="11" spans="1:16" s="17" customFormat="1" ht="20.25" customHeight="1" x14ac:dyDescent="0.25">
      <c r="A11" s="140"/>
      <c r="B11" s="9" t="s">
        <v>253</v>
      </c>
      <c r="C11" s="9" t="s">
        <v>252</v>
      </c>
      <c r="D11" s="9" t="s">
        <v>258</v>
      </c>
      <c r="E11" s="3" t="s">
        <v>34</v>
      </c>
      <c r="F11" s="2">
        <v>43909</v>
      </c>
      <c r="G11" s="9" t="s">
        <v>4</v>
      </c>
      <c r="H11" s="138">
        <v>46</v>
      </c>
      <c r="I11" s="103">
        <v>36104</v>
      </c>
      <c r="J11" s="84">
        <f>46*36104</f>
        <v>1660784</v>
      </c>
      <c r="K11" s="104" t="s">
        <v>117</v>
      </c>
      <c r="L11" s="84">
        <f>J11*1.22</f>
        <v>2026156.48</v>
      </c>
      <c r="M11" s="98">
        <v>46</v>
      </c>
      <c r="N11" s="105">
        <f t="shared" si="0"/>
        <v>1660784</v>
      </c>
      <c r="O11" s="106">
        <v>43922</v>
      </c>
      <c r="P11" s="199" t="s">
        <v>206</v>
      </c>
    </row>
    <row r="12" spans="1:16" s="10" customFormat="1" ht="20.25" customHeight="1" x14ac:dyDescent="0.25">
      <c r="A12" s="140"/>
      <c r="B12" s="9" t="s">
        <v>16</v>
      </c>
      <c r="C12" s="9" t="s">
        <v>76</v>
      </c>
      <c r="D12" s="9" t="s">
        <v>77</v>
      </c>
      <c r="E12" s="3" t="s">
        <v>33</v>
      </c>
      <c r="F12" s="2">
        <v>43909</v>
      </c>
      <c r="G12" s="9" t="s">
        <v>4</v>
      </c>
      <c r="H12" s="138">
        <v>50</v>
      </c>
      <c r="I12" s="103">
        <v>23000</v>
      </c>
      <c r="J12" s="84">
        <f>I12*H12</f>
        <v>1150000</v>
      </c>
      <c r="K12" s="104">
        <v>43982</v>
      </c>
      <c r="L12" s="84">
        <f>J12*1.095</f>
        <v>1259250</v>
      </c>
      <c r="M12" s="98">
        <v>0</v>
      </c>
      <c r="N12" s="105">
        <f t="shared" si="0"/>
        <v>0</v>
      </c>
      <c r="O12" s="106"/>
      <c r="P12" s="199"/>
    </row>
    <row r="13" spans="1:16" s="10" customFormat="1" ht="20.25" customHeight="1" x14ac:dyDescent="0.25">
      <c r="A13" s="140"/>
      <c r="B13" s="9" t="s">
        <v>152</v>
      </c>
      <c r="C13" s="9" t="s">
        <v>153</v>
      </c>
      <c r="D13" s="9" t="s">
        <v>154</v>
      </c>
      <c r="E13" s="3" t="s">
        <v>251</v>
      </c>
      <c r="F13" s="2">
        <v>43920</v>
      </c>
      <c r="G13" s="9" t="s">
        <v>4</v>
      </c>
      <c r="H13" s="138">
        <v>7</v>
      </c>
      <c r="I13" s="103">
        <v>17800</v>
      </c>
      <c r="J13" s="84">
        <f>+H13*I13</f>
        <v>124600</v>
      </c>
      <c r="K13" s="104">
        <v>43942</v>
      </c>
      <c r="L13" s="110" t="s">
        <v>204</v>
      </c>
      <c r="M13" s="98">
        <v>7</v>
      </c>
      <c r="N13" s="105">
        <f t="shared" si="0"/>
        <v>124600</v>
      </c>
      <c r="O13" s="106">
        <v>43931</v>
      </c>
      <c r="P13" s="199" t="s">
        <v>206</v>
      </c>
    </row>
    <row r="14" spans="1:16" s="111" customFormat="1" ht="20.25" customHeight="1" x14ac:dyDescent="0.25">
      <c r="A14" s="140"/>
      <c r="H14" s="126"/>
      <c r="I14" s="112"/>
      <c r="J14" s="113"/>
      <c r="K14" s="114"/>
      <c r="L14" s="10"/>
      <c r="M14" s="77"/>
      <c r="N14" s="26"/>
      <c r="O14" s="11"/>
      <c r="P14" s="199"/>
    </row>
    <row r="15" spans="1:16" s="142" customFormat="1" ht="24" customHeight="1" x14ac:dyDescent="0.25">
      <c r="A15" s="149"/>
      <c r="B15" s="14" t="s">
        <v>9</v>
      </c>
      <c r="C15" s="14"/>
      <c r="D15" s="14"/>
      <c r="H15" s="143">
        <f>SUM(H17:H30)</f>
        <v>12670900</v>
      </c>
      <c r="I15" s="144"/>
      <c r="J15" s="145">
        <f>SUM(J17:J30)</f>
        <v>8591744.3007999994</v>
      </c>
      <c r="K15" s="181"/>
      <c r="L15" s="181">
        <f>SUM(L17:L30)</f>
        <v>597800</v>
      </c>
      <c r="M15" s="150">
        <f>SUM(M17:M30)</f>
        <v>2454600</v>
      </c>
      <c r="N15" s="147">
        <f>SUM(N17:N30)</f>
        <v>1390126.2823999999</v>
      </c>
      <c r="O15" s="148"/>
      <c r="P15" s="197"/>
    </row>
    <row r="16" spans="1:16" s="140" customFormat="1" ht="51.75" customHeight="1" x14ac:dyDescent="0.25">
      <c r="B16" s="61" t="s">
        <v>0</v>
      </c>
      <c r="C16" s="62" t="s">
        <v>209</v>
      </c>
      <c r="D16" s="61" t="s">
        <v>210</v>
      </c>
      <c r="E16" s="62" t="s">
        <v>2</v>
      </c>
      <c r="F16" s="62" t="s">
        <v>1</v>
      </c>
      <c r="G16" s="61" t="s">
        <v>3</v>
      </c>
      <c r="H16" s="62" t="s">
        <v>215</v>
      </c>
      <c r="I16" s="63" t="s">
        <v>211</v>
      </c>
      <c r="J16" s="63" t="s">
        <v>212</v>
      </c>
      <c r="K16" s="64" t="s">
        <v>21</v>
      </c>
      <c r="L16" s="139" t="s">
        <v>213</v>
      </c>
      <c r="M16" s="141" t="s">
        <v>214</v>
      </c>
      <c r="N16" s="119" t="s">
        <v>216</v>
      </c>
      <c r="O16" s="120" t="s">
        <v>217</v>
      </c>
      <c r="P16" s="198"/>
    </row>
    <row r="17" spans="1:16" s="10" customFormat="1" ht="20.25" customHeight="1" x14ac:dyDescent="0.25">
      <c r="A17" s="140"/>
      <c r="B17" s="9" t="s">
        <v>7</v>
      </c>
      <c r="C17" s="18" t="s">
        <v>101</v>
      </c>
      <c r="D17" s="18" t="s">
        <v>102</v>
      </c>
      <c r="E17" s="3" t="s">
        <v>43</v>
      </c>
      <c r="F17" s="2">
        <v>43906</v>
      </c>
      <c r="G17" s="9" t="s">
        <v>4</v>
      </c>
      <c r="H17" s="121">
        <v>9900</v>
      </c>
      <c r="I17" s="50">
        <v>6.5192E-2</v>
      </c>
      <c r="J17" s="84">
        <f>H17*I17</f>
        <v>645.4008</v>
      </c>
      <c r="K17" s="35">
        <v>43910</v>
      </c>
      <c r="L17" s="51" t="s">
        <v>204</v>
      </c>
      <c r="M17" s="98">
        <v>7200</v>
      </c>
      <c r="N17" s="105">
        <f>M17*I17</f>
        <v>469.38240000000002</v>
      </c>
      <c r="O17" s="57">
        <v>43907</v>
      </c>
      <c r="P17" s="199" t="s">
        <v>206</v>
      </c>
    </row>
    <row r="18" spans="1:16" s="67" customFormat="1" ht="20.25" customHeight="1" x14ac:dyDescent="0.25">
      <c r="A18" s="140"/>
      <c r="B18" s="135" t="s">
        <v>31</v>
      </c>
      <c r="C18" s="9" t="s">
        <v>84</v>
      </c>
      <c r="D18" s="9" t="s">
        <v>85</v>
      </c>
      <c r="E18" s="3" t="s">
        <v>32</v>
      </c>
      <c r="F18" s="2">
        <v>43908</v>
      </c>
      <c r="G18" s="9" t="s">
        <v>4</v>
      </c>
      <c r="H18" s="122">
        <v>1000000</v>
      </c>
      <c r="I18" s="103">
        <v>0.49</v>
      </c>
      <c r="J18" s="84">
        <f>H18*I18</f>
        <v>490000</v>
      </c>
      <c r="K18" s="104">
        <v>43936</v>
      </c>
      <c r="L18" s="84">
        <f>J18*1.22</f>
        <v>597800</v>
      </c>
      <c r="M18" s="107">
        <v>0</v>
      </c>
      <c r="N18" s="105">
        <f t="shared" ref="N18:N29" si="1">M18*I18</f>
        <v>0</v>
      </c>
      <c r="O18" s="108"/>
      <c r="P18" s="199"/>
    </row>
    <row r="19" spans="1:16" s="10" customFormat="1" ht="20.25" customHeight="1" x14ac:dyDescent="0.25">
      <c r="A19" s="140"/>
      <c r="B19" s="135" t="s">
        <v>23</v>
      </c>
      <c r="C19" s="9" t="s">
        <v>82</v>
      </c>
      <c r="D19" s="9" t="s">
        <v>83</v>
      </c>
      <c r="E19" s="3" t="s">
        <v>29</v>
      </c>
      <c r="F19" s="2">
        <v>43908</v>
      </c>
      <c r="G19" s="9" t="s">
        <v>4</v>
      </c>
      <c r="H19" s="122">
        <v>2000000</v>
      </c>
      <c r="I19" s="103">
        <v>0.56000000000000005</v>
      </c>
      <c r="J19" s="84">
        <f>H19*I19</f>
        <v>1120000</v>
      </c>
      <c r="K19" s="104" t="s">
        <v>204</v>
      </c>
      <c r="L19" s="110" t="s">
        <v>204</v>
      </c>
      <c r="M19" s="98">
        <f>1000000+336000+480000</f>
        <v>1816000</v>
      </c>
      <c r="N19" s="105">
        <f t="shared" si="1"/>
        <v>1016960.0000000001</v>
      </c>
      <c r="O19" s="106">
        <v>43929</v>
      </c>
      <c r="P19" s="199"/>
    </row>
    <row r="20" spans="1:16" s="10" customFormat="1" ht="20.25" customHeight="1" x14ac:dyDescent="0.25">
      <c r="A20" s="140"/>
      <c r="B20" s="9" t="s">
        <v>6</v>
      </c>
      <c r="C20" s="240" t="s">
        <v>78</v>
      </c>
      <c r="D20" s="240" t="s">
        <v>79</v>
      </c>
      <c r="E20" s="3" t="s">
        <v>156</v>
      </c>
      <c r="F20" s="2">
        <v>43909</v>
      </c>
      <c r="G20" s="9" t="s">
        <v>4</v>
      </c>
      <c r="H20" s="122">
        <v>100000</v>
      </c>
      <c r="I20" s="103">
        <v>0.65</v>
      </c>
      <c r="J20" s="84">
        <f t="shared" ref="J20:J28" si="2">H20*I20</f>
        <v>65000</v>
      </c>
      <c r="K20" s="104">
        <v>43916</v>
      </c>
      <c r="L20" s="110" t="s">
        <v>204</v>
      </c>
      <c r="M20" s="98">
        <v>100000</v>
      </c>
      <c r="N20" s="105">
        <f t="shared" si="1"/>
        <v>65000</v>
      </c>
      <c r="O20" s="106">
        <v>43910</v>
      </c>
      <c r="P20" s="199" t="s">
        <v>206</v>
      </c>
    </row>
    <row r="21" spans="1:16" s="10" customFormat="1" ht="20.25" customHeight="1" x14ac:dyDescent="0.25">
      <c r="A21" s="140"/>
      <c r="B21" s="9" t="s">
        <v>23</v>
      </c>
      <c r="C21" s="9" t="s">
        <v>82</v>
      </c>
      <c r="D21" s="9" t="s">
        <v>83</v>
      </c>
      <c r="E21" s="3" t="s">
        <v>39</v>
      </c>
      <c r="F21" s="2">
        <v>43909</v>
      </c>
      <c r="G21" s="9" t="s">
        <v>4</v>
      </c>
      <c r="H21" s="122">
        <v>1913000</v>
      </c>
      <c r="I21" s="103">
        <v>0.56000000000000005</v>
      </c>
      <c r="J21" s="84">
        <f t="shared" si="2"/>
        <v>1071280</v>
      </c>
      <c r="K21" s="104" t="s">
        <v>204</v>
      </c>
      <c r="L21" s="110" t="s">
        <v>204</v>
      </c>
      <c r="M21" s="98">
        <f>413400</f>
        <v>413400</v>
      </c>
      <c r="N21" s="105">
        <f>M21*I21</f>
        <v>231504.00000000003</v>
      </c>
      <c r="O21" s="106">
        <v>43909</v>
      </c>
      <c r="P21" s="199"/>
    </row>
    <row r="22" spans="1:16" s="10" customFormat="1" ht="20.25" customHeight="1" x14ac:dyDescent="0.25">
      <c r="A22" s="140"/>
      <c r="B22" s="9" t="s">
        <v>46</v>
      </c>
      <c r="C22" s="18" t="s">
        <v>88</v>
      </c>
      <c r="D22" s="18" t="s">
        <v>89</v>
      </c>
      <c r="E22" s="3" t="s">
        <v>47</v>
      </c>
      <c r="F22" s="2">
        <v>43910</v>
      </c>
      <c r="G22" s="9" t="s">
        <v>4</v>
      </c>
      <c r="H22" s="122">
        <v>18000</v>
      </c>
      <c r="I22" s="103">
        <v>0.55000000000000004</v>
      </c>
      <c r="J22" s="84">
        <f>H22*I22</f>
        <v>9900</v>
      </c>
      <c r="K22" s="104">
        <v>43910</v>
      </c>
      <c r="L22" s="110" t="s">
        <v>204</v>
      </c>
      <c r="M22" s="98">
        <v>18000</v>
      </c>
      <c r="N22" s="105">
        <f>M22*I22</f>
        <v>9900</v>
      </c>
      <c r="O22" s="106">
        <v>43910</v>
      </c>
      <c r="P22" s="199" t="s">
        <v>206</v>
      </c>
    </row>
    <row r="23" spans="1:16" s="10" customFormat="1" ht="20.25" customHeight="1" x14ac:dyDescent="0.25">
      <c r="A23" s="140"/>
      <c r="B23" s="259" t="s">
        <v>6</v>
      </c>
      <c r="C23" s="259" t="s">
        <v>78</v>
      </c>
      <c r="D23" s="259" t="s">
        <v>79</v>
      </c>
      <c r="E23" s="257" t="s">
        <v>60</v>
      </c>
      <c r="F23" s="255">
        <v>43914</v>
      </c>
      <c r="G23" s="9" t="s">
        <v>4</v>
      </c>
      <c r="H23" s="121">
        <v>1000000</v>
      </c>
      <c r="I23" s="50">
        <v>0.47</v>
      </c>
      <c r="J23" s="84">
        <f>H23*I23</f>
        <v>470000</v>
      </c>
      <c r="K23" s="251">
        <v>43924</v>
      </c>
      <c r="L23" s="253" t="s">
        <v>204</v>
      </c>
      <c r="M23" s="78">
        <v>50000</v>
      </c>
      <c r="N23" s="105">
        <f t="shared" si="1"/>
        <v>23500</v>
      </c>
      <c r="O23" s="57">
        <v>43924</v>
      </c>
      <c r="P23" s="199"/>
    </row>
    <row r="24" spans="1:16" s="10" customFormat="1" ht="20.25" customHeight="1" x14ac:dyDescent="0.25">
      <c r="A24" s="140"/>
      <c r="B24" s="260"/>
      <c r="C24" s="260"/>
      <c r="D24" s="260"/>
      <c r="E24" s="258"/>
      <c r="F24" s="256"/>
      <c r="G24" s="9" t="s">
        <v>4</v>
      </c>
      <c r="H24" s="121">
        <v>500000</v>
      </c>
      <c r="I24" s="50">
        <v>0.49</v>
      </c>
      <c r="J24" s="84">
        <f>H24*I24</f>
        <v>245000</v>
      </c>
      <c r="K24" s="252"/>
      <c r="L24" s="254"/>
      <c r="M24" s="78">
        <v>0</v>
      </c>
      <c r="N24" s="105">
        <f t="shared" ref="N24" si="3">M24*I24</f>
        <v>0</v>
      </c>
      <c r="O24" s="75"/>
      <c r="P24" s="199"/>
    </row>
    <row r="25" spans="1:16" s="10" customFormat="1" ht="20.25" customHeight="1" x14ac:dyDescent="0.25">
      <c r="A25" s="140"/>
      <c r="B25" s="9" t="s">
        <v>114</v>
      </c>
      <c r="C25" s="240" t="s">
        <v>168</v>
      </c>
      <c r="D25" s="9" t="s">
        <v>177</v>
      </c>
      <c r="E25" s="3" t="s">
        <v>169</v>
      </c>
      <c r="F25" s="2">
        <v>43921</v>
      </c>
      <c r="G25" s="9" t="s">
        <v>4</v>
      </c>
      <c r="H25" s="121">
        <v>50000</v>
      </c>
      <c r="I25" s="50">
        <v>0.85585800000000001</v>
      </c>
      <c r="J25" s="84">
        <f>H25*I25</f>
        <v>42792.9</v>
      </c>
      <c r="K25" s="35">
        <v>43927</v>
      </c>
      <c r="L25" s="110" t="s">
        <v>204</v>
      </c>
      <c r="M25" s="78">
        <v>50000</v>
      </c>
      <c r="N25" s="105">
        <f t="shared" si="1"/>
        <v>42792.9</v>
      </c>
      <c r="O25" s="57">
        <v>43923</v>
      </c>
      <c r="P25" s="199" t="s">
        <v>206</v>
      </c>
    </row>
    <row r="26" spans="1:16" s="10" customFormat="1" ht="20.25" customHeight="1" x14ac:dyDescent="0.25">
      <c r="A26" s="140"/>
      <c r="B26" s="259" t="s">
        <v>173</v>
      </c>
      <c r="C26" s="259" t="s">
        <v>175</v>
      </c>
      <c r="D26" s="259" t="s">
        <v>176</v>
      </c>
      <c r="E26" s="257" t="s">
        <v>174</v>
      </c>
      <c r="F26" s="255">
        <v>43921</v>
      </c>
      <c r="G26" s="9" t="s">
        <v>4</v>
      </c>
      <c r="H26" s="121">
        <v>1000000</v>
      </c>
      <c r="I26" s="50">
        <v>1.0595840000000001</v>
      </c>
      <c r="J26" s="84">
        <f t="shared" si="2"/>
        <v>1059584</v>
      </c>
      <c r="K26" s="35">
        <v>43943</v>
      </c>
      <c r="L26" s="253" t="s">
        <v>204</v>
      </c>
      <c r="M26" s="78">
        <v>0</v>
      </c>
      <c r="N26" s="105">
        <f t="shared" si="1"/>
        <v>0</v>
      </c>
      <c r="O26" s="57"/>
      <c r="P26" s="199"/>
    </row>
    <row r="27" spans="1:16" s="10" customFormat="1" ht="20.25" customHeight="1" x14ac:dyDescent="0.25">
      <c r="A27" s="140"/>
      <c r="B27" s="260"/>
      <c r="C27" s="260"/>
      <c r="D27" s="260"/>
      <c r="E27" s="258"/>
      <c r="F27" s="256"/>
      <c r="G27" s="9" t="s">
        <v>4</v>
      </c>
      <c r="H27" s="121">
        <v>3000000</v>
      </c>
      <c r="I27" s="50">
        <v>0.81967800000000002</v>
      </c>
      <c r="J27" s="84">
        <f t="shared" si="2"/>
        <v>2459034</v>
      </c>
      <c r="K27" s="35">
        <v>43943</v>
      </c>
      <c r="L27" s="254"/>
      <c r="M27" s="78">
        <v>0</v>
      </c>
      <c r="N27" s="105">
        <f t="shared" si="1"/>
        <v>0</v>
      </c>
      <c r="O27" s="57"/>
      <c r="P27" s="199"/>
    </row>
    <row r="28" spans="1:16" s="10" customFormat="1" ht="20.25" customHeight="1" x14ac:dyDescent="0.25">
      <c r="A28" s="140"/>
      <c r="B28" s="9" t="s">
        <v>189</v>
      </c>
      <c r="C28" s="9" t="s">
        <v>190</v>
      </c>
      <c r="D28" s="9"/>
      <c r="E28" s="3" t="s">
        <v>191</v>
      </c>
      <c r="F28" s="2">
        <v>43924</v>
      </c>
      <c r="G28" s="9" t="s">
        <v>4</v>
      </c>
      <c r="H28" s="121">
        <v>80000</v>
      </c>
      <c r="I28" s="50">
        <v>0.6</v>
      </c>
      <c r="J28" s="84">
        <f t="shared" si="2"/>
        <v>48000</v>
      </c>
      <c r="K28" s="35">
        <v>43951</v>
      </c>
      <c r="L28" s="110" t="s">
        <v>204</v>
      </c>
      <c r="M28" s="78">
        <v>0</v>
      </c>
      <c r="N28" s="105">
        <f>M28*I28</f>
        <v>0</v>
      </c>
      <c r="O28" s="57"/>
      <c r="P28" s="199"/>
    </row>
    <row r="29" spans="1:16" s="10" customFormat="1" ht="20.25" customHeight="1" x14ac:dyDescent="0.25">
      <c r="A29" s="140"/>
      <c r="B29" s="9" t="s">
        <v>109</v>
      </c>
      <c r="C29" s="240" t="s">
        <v>110</v>
      </c>
      <c r="D29" s="240" t="s">
        <v>112</v>
      </c>
      <c r="E29" s="240" t="s">
        <v>205</v>
      </c>
      <c r="F29" s="2">
        <v>43929</v>
      </c>
      <c r="G29" s="9" t="s">
        <v>4</v>
      </c>
      <c r="H29" s="121">
        <v>2000000</v>
      </c>
      <c r="I29" s="50">
        <v>0.75525399999999998</v>
      </c>
      <c r="J29" s="84">
        <f t="shared" ref="J29" si="4">H29*I29</f>
        <v>1510508</v>
      </c>
      <c r="K29" s="35">
        <v>43944</v>
      </c>
      <c r="L29" s="110" t="s">
        <v>204</v>
      </c>
      <c r="M29" s="78">
        <v>0</v>
      </c>
      <c r="N29" s="105">
        <f t="shared" si="1"/>
        <v>0</v>
      </c>
      <c r="O29" s="57"/>
      <c r="P29" s="199"/>
    </row>
    <row r="30" spans="1:16" s="10" customFormat="1" ht="20.25" customHeight="1" x14ac:dyDescent="0.25">
      <c r="A30" s="140"/>
      <c r="B30" s="115"/>
      <c r="C30" s="115"/>
      <c r="D30" s="115"/>
      <c r="E30" s="116"/>
      <c r="F30" s="131"/>
      <c r="G30" s="115"/>
      <c r="H30" s="137"/>
      <c r="I30" s="34"/>
      <c r="J30" s="134"/>
      <c r="K30" s="132"/>
      <c r="L30" s="22"/>
      <c r="M30" s="79"/>
      <c r="N30" s="28"/>
      <c r="O30" s="23"/>
      <c r="P30" s="199"/>
    </row>
    <row r="31" spans="1:16" s="151" customFormat="1" ht="24" customHeight="1" x14ac:dyDescent="0.35">
      <c r="A31" s="149"/>
      <c r="B31" s="1" t="s">
        <v>64</v>
      </c>
      <c r="C31" s="1"/>
      <c r="D31" s="1"/>
      <c r="H31" s="143">
        <f>SUM(H33:H48)</f>
        <v>15249350</v>
      </c>
      <c r="I31" s="152"/>
      <c r="J31" s="153">
        <f>SUM(J33:J48)</f>
        <v>52010145.847999997</v>
      </c>
      <c r="K31" s="209"/>
      <c r="L31" s="163">
        <f>SUM(L33:L48)</f>
        <v>0</v>
      </c>
      <c r="M31" s="155">
        <f>SUM(M33:M48)</f>
        <v>501350</v>
      </c>
      <c r="N31" s="156">
        <f>SUM(N33:N48)</f>
        <v>1976205.7719999999</v>
      </c>
      <c r="O31" s="157"/>
      <c r="P31" s="197"/>
    </row>
    <row r="32" spans="1:16" s="140" customFormat="1" ht="51.75" customHeight="1" x14ac:dyDescent="0.25">
      <c r="B32" s="61" t="s">
        <v>0</v>
      </c>
      <c r="C32" s="62" t="s">
        <v>209</v>
      </c>
      <c r="D32" s="61" t="s">
        <v>210</v>
      </c>
      <c r="E32" s="62" t="s">
        <v>2</v>
      </c>
      <c r="F32" s="62" t="s">
        <v>1</v>
      </c>
      <c r="G32" s="61" t="s">
        <v>3</v>
      </c>
      <c r="H32" s="62" t="s">
        <v>215</v>
      </c>
      <c r="I32" s="63" t="s">
        <v>211</v>
      </c>
      <c r="J32" s="63" t="s">
        <v>212</v>
      </c>
      <c r="K32" s="64" t="s">
        <v>21</v>
      </c>
      <c r="L32" s="139" t="s">
        <v>213</v>
      </c>
      <c r="M32" s="141" t="s">
        <v>214</v>
      </c>
      <c r="N32" s="119" t="s">
        <v>216</v>
      </c>
      <c r="O32" s="120" t="s">
        <v>217</v>
      </c>
      <c r="P32" s="198"/>
    </row>
    <row r="33" spans="1:16" s="16" customFormat="1" ht="20.25" customHeight="1" x14ac:dyDescent="0.25">
      <c r="A33" s="140"/>
      <c r="B33" s="9" t="s">
        <v>15</v>
      </c>
      <c r="C33" s="240" t="s">
        <v>92</v>
      </c>
      <c r="D33" s="240" t="s">
        <v>93</v>
      </c>
      <c r="E33" s="3" t="s">
        <v>22</v>
      </c>
      <c r="F33" s="2">
        <v>43907</v>
      </c>
      <c r="G33" s="9" t="s">
        <v>4</v>
      </c>
      <c r="H33" s="121">
        <v>300000</v>
      </c>
      <c r="I33" s="50">
        <v>3.9</v>
      </c>
      <c r="J33" s="84">
        <f>I33*H33</f>
        <v>1170000</v>
      </c>
      <c r="K33" s="35">
        <v>43938</v>
      </c>
      <c r="L33" s="51" t="s">
        <v>204</v>
      </c>
      <c r="M33" s="78">
        <f>16000+8000+24000+48000+4000</f>
        <v>100000</v>
      </c>
      <c r="N33" s="27">
        <f>M33*I33</f>
        <v>390000</v>
      </c>
      <c r="O33" s="57">
        <v>43930</v>
      </c>
      <c r="P33" s="199"/>
    </row>
    <row r="34" spans="1:16" s="111" customFormat="1" ht="20.25" customHeight="1" x14ac:dyDescent="0.25">
      <c r="A34" s="140"/>
      <c r="B34" s="9" t="s">
        <v>13</v>
      </c>
      <c r="C34" s="9" t="s">
        <v>94</v>
      </c>
      <c r="D34" s="9" t="s">
        <v>120</v>
      </c>
      <c r="E34" s="3" t="s">
        <v>30</v>
      </c>
      <c r="F34" s="2">
        <v>43908</v>
      </c>
      <c r="G34" s="9" t="s">
        <v>4</v>
      </c>
      <c r="H34" s="121">
        <v>470000</v>
      </c>
      <c r="I34" s="50">
        <v>3.45</v>
      </c>
      <c r="J34" s="84">
        <f t="shared" ref="J34" si="5">I34*H34</f>
        <v>1621500</v>
      </c>
      <c r="K34" s="35">
        <v>43951</v>
      </c>
      <c r="L34" s="51" t="s">
        <v>204</v>
      </c>
      <c r="M34" s="78">
        <v>0</v>
      </c>
      <c r="N34" s="27">
        <f>I34*M34</f>
        <v>0</v>
      </c>
      <c r="O34" s="57"/>
      <c r="P34" s="195"/>
    </row>
    <row r="35" spans="1:16" s="10" customFormat="1" ht="20.25" customHeight="1" x14ac:dyDescent="0.25">
      <c r="A35" s="140"/>
      <c r="B35" s="18" t="s">
        <v>260</v>
      </c>
      <c r="C35" s="243" t="s">
        <v>123</v>
      </c>
      <c r="D35" s="243" t="s">
        <v>96</v>
      </c>
      <c r="E35" s="72" t="s">
        <v>52</v>
      </c>
      <c r="F35" s="73">
        <v>43910</v>
      </c>
      <c r="G35" s="18" t="s">
        <v>4</v>
      </c>
      <c r="H35" s="121">
        <v>1350</v>
      </c>
      <c r="I35" s="50">
        <f>4.9*0.85</f>
        <v>4.165</v>
      </c>
      <c r="J35" s="84">
        <f t="shared" ref="J35:J42" si="6">I35*H35</f>
        <v>5622.75</v>
      </c>
      <c r="K35" s="133">
        <v>43921</v>
      </c>
      <c r="L35" s="51" t="s">
        <v>204</v>
      </c>
      <c r="M35" s="78">
        <v>1350</v>
      </c>
      <c r="N35" s="27">
        <f>M35*I35</f>
        <v>5622.75</v>
      </c>
      <c r="O35" s="58">
        <v>43913</v>
      </c>
      <c r="P35" s="199" t="s">
        <v>206</v>
      </c>
    </row>
    <row r="36" spans="1:16" s="10" customFormat="1" ht="20.25" customHeight="1" x14ac:dyDescent="0.25">
      <c r="A36" s="140"/>
      <c r="B36" s="9" t="s">
        <v>261</v>
      </c>
      <c r="C36" s="240" t="s">
        <v>124</v>
      </c>
      <c r="D36" s="240" t="s">
        <v>121</v>
      </c>
      <c r="E36" s="240" t="s">
        <v>236</v>
      </c>
      <c r="F36" s="2">
        <v>43917</v>
      </c>
      <c r="G36" s="9" t="s">
        <v>4</v>
      </c>
      <c r="H36" s="121">
        <v>200000</v>
      </c>
      <c r="I36" s="50">
        <v>3.2</v>
      </c>
      <c r="J36" s="84">
        <f t="shared" si="6"/>
        <v>640000</v>
      </c>
      <c r="K36" s="35">
        <v>43936</v>
      </c>
      <c r="L36" s="51" t="s">
        <v>204</v>
      </c>
      <c r="M36" s="78">
        <f>60000+100000</f>
        <v>160000</v>
      </c>
      <c r="N36" s="27">
        <f>M36*I36</f>
        <v>512000</v>
      </c>
      <c r="O36" s="57">
        <v>43924</v>
      </c>
      <c r="P36" s="199"/>
    </row>
    <row r="37" spans="1:16" s="10" customFormat="1" ht="20.25" customHeight="1" x14ac:dyDescent="0.25">
      <c r="A37" s="140"/>
      <c r="B37" s="9" t="s">
        <v>261</v>
      </c>
      <c r="C37" s="240" t="s">
        <v>124</v>
      </c>
      <c r="D37" s="240" t="s">
        <v>121</v>
      </c>
      <c r="E37" s="240" t="s">
        <v>237</v>
      </c>
      <c r="F37" s="2">
        <v>43919</v>
      </c>
      <c r="G37" s="9" t="s">
        <v>4</v>
      </c>
      <c r="H37" s="121">
        <v>3000000</v>
      </c>
      <c r="I37" s="50">
        <v>3.2</v>
      </c>
      <c r="J37" s="84">
        <f>I37*H37</f>
        <v>9600000</v>
      </c>
      <c r="K37" s="35">
        <v>44036</v>
      </c>
      <c r="L37" s="51" t="s">
        <v>204</v>
      </c>
      <c r="M37" s="78">
        <v>0</v>
      </c>
      <c r="N37" s="27">
        <f>M37*I37</f>
        <v>0</v>
      </c>
      <c r="O37" s="57"/>
      <c r="P37" s="199"/>
    </row>
    <row r="38" spans="1:16" s="10" customFormat="1" ht="20.25" customHeight="1" x14ac:dyDescent="0.25">
      <c r="A38" s="140"/>
      <c r="B38" s="9" t="s">
        <v>122</v>
      </c>
      <c r="C38" s="240" t="s">
        <v>125</v>
      </c>
      <c r="D38" s="240" t="s">
        <v>126</v>
      </c>
      <c r="E38" s="240" t="s">
        <v>238</v>
      </c>
      <c r="F38" s="2">
        <v>43919</v>
      </c>
      <c r="G38" s="9" t="s">
        <v>4</v>
      </c>
      <c r="H38" s="121">
        <v>25000</v>
      </c>
      <c r="I38" s="50">
        <v>4.2995999999999999</v>
      </c>
      <c r="J38" s="84">
        <f>I38*H38</f>
        <v>107490</v>
      </c>
      <c r="K38" s="35">
        <v>43924</v>
      </c>
      <c r="L38" s="51" t="s">
        <v>204</v>
      </c>
      <c r="M38" s="78">
        <v>25000</v>
      </c>
      <c r="N38" s="27">
        <f t="shared" ref="N38:N40" si="7">M38*I38</f>
        <v>107490</v>
      </c>
      <c r="O38" s="57">
        <v>43921</v>
      </c>
      <c r="P38" s="199" t="s">
        <v>206</v>
      </c>
    </row>
    <row r="39" spans="1:16" s="10" customFormat="1" ht="20.25" customHeight="1" x14ac:dyDescent="0.25">
      <c r="A39" s="140"/>
      <c r="B39" s="9" t="s">
        <v>143</v>
      </c>
      <c r="C39" s="240" t="s">
        <v>144</v>
      </c>
      <c r="D39" s="9" t="s">
        <v>75</v>
      </c>
      <c r="E39" s="240" t="s">
        <v>239</v>
      </c>
      <c r="F39" s="2">
        <v>43919</v>
      </c>
      <c r="G39" s="9" t="s">
        <v>4</v>
      </c>
      <c r="H39" s="121">
        <v>1000000</v>
      </c>
      <c r="I39" s="50">
        <v>3.5</v>
      </c>
      <c r="J39" s="84">
        <f>I39*H39</f>
        <v>3500000</v>
      </c>
      <c r="K39" s="35">
        <v>43945</v>
      </c>
      <c r="L39" s="51" t="s">
        <v>204</v>
      </c>
      <c r="M39" s="78">
        <v>0</v>
      </c>
      <c r="N39" s="27">
        <f>M39*I39</f>
        <v>0</v>
      </c>
      <c r="O39" s="57"/>
      <c r="P39" s="199"/>
    </row>
    <row r="40" spans="1:16" s="10" customFormat="1" ht="20.25" customHeight="1" x14ac:dyDescent="0.25">
      <c r="A40" s="140"/>
      <c r="B40" s="9" t="s">
        <v>157</v>
      </c>
      <c r="C40" s="240" t="s">
        <v>158</v>
      </c>
      <c r="D40" s="9" t="s">
        <v>159</v>
      </c>
      <c r="E40" s="240" t="s">
        <v>241</v>
      </c>
      <c r="F40" s="2">
        <v>43921</v>
      </c>
      <c r="G40" s="9" t="s">
        <v>4</v>
      </c>
      <c r="H40" s="121">
        <v>4000</v>
      </c>
      <c r="I40" s="50">
        <v>4.5</v>
      </c>
      <c r="J40" s="84">
        <f t="shared" si="6"/>
        <v>18000</v>
      </c>
      <c r="K40" s="35">
        <v>43924</v>
      </c>
      <c r="L40" s="51" t="s">
        <v>204</v>
      </c>
      <c r="M40" s="78">
        <v>4000</v>
      </c>
      <c r="N40" s="27">
        <f t="shared" si="7"/>
        <v>18000</v>
      </c>
      <c r="O40" s="57">
        <v>43922</v>
      </c>
      <c r="P40" s="199" t="s">
        <v>206</v>
      </c>
    </row>
    <row r="41" spans="1:16" s="10" customFormat="1" ht="20.25" customHeight="1" x14ac:dyDescent="0.25">
      <c r="A41" s="140"/>
      <c r="B41" s="9" t="s">
        <v>143</v>
      </c>
      <c r="C41" s="240" t="s">
        <v>144</v>
      </c>
      <c r="D41" s="9" t="s">
        <v>75</v>
      </c>
      <c r="E41" s="240" t="s">
        <v>242</v>
      </c>
      <c r="F41" s="2">
        <v>43921</v>
      </c>
      <c r="G41" s="9" t="s">
        <v>4</v>
      </c>
      <c r="H41" s="121">
        <v>1000000</v>
      </c>
      <c r="I41" s="50">
        <v>3.5</v>
      </c>
      <c r="J41" s="84">
        <f>I41*H41</f>
        <v>3500000</v>
      </c>
      <c r="K41" s="35">
        <v>43951</v>
      </c>
      <c r="L41" s="51" t="s">
        <v>204</v>
      </c>
      <c r="M41" s="78">
        <v>0</v>
      </c>
      <c r="N41" s="27">
        <f t="shared" ref="N41:N47" si="8">M41*I41</f>
        <v>0</v>
      </c>
      <c r="O41" s="57"/>
      <c r="P41" s="199"/>
    </row>
    <row r="42" spans="1:16" s="10" customFormat="1" ht="20.25" customHeight="1" x14ac:dyDescent="0.25">
      <c r="A42" s="140"/>
      <c r="B42" s="9" t="s">
        <v>261</v>
      </c>
      <c r="C42" s="240" t="s">
        <v>124</v>
      </c>
      <c r="D42" s="240" t="s">
        <v>121</v>
      </c>
      <c r="E42" s="240" t="s">
        <v>243</v>
      </c>
      <c r="F42" s="2">
        <v>43921</v>
      </c>
      <c r="G42" s="9" t="s">
        <v>4</v>
      </c>
      <c r="H42" s="121">
        <v>5000000</v>
      </c>
      <c r="I42" s="50">
        <v>3.9</v>
      </c>
      <c r="J42" s="84">
        <f t="shared" si="6"/>
        <v>19500000</v>
      </c>
      <c r="K42" s="35">
        <v>44043</v>
      </c>
      <c r="L42" s="51" t="s">
        <v>204</v>
      </c>
      <c r="M42" s="78">
        <v>0</v>
      </c>
      <c r="N42" s="27">
        <f t="shared" si="8"/>
        <v>0</v>
      </c>
      <c r="O42" s="57"/>
      <c r="P42" s="199"/>
    </row>
    <row r="43" spans="1:16" s="10" customFormat="1" ht="20.25" customHeight="1" x14ac:dyDescent="0.25">
      <c r="A43" s="140"/>
      <c r="B43" s="9" t="s">
        <v>55</v>
      </c>
      <c r="C43" s="240" t="s">
        <v>168</v>
      </c>
      <c r="D43" s="9" t="s">
        <v>119</v>
      </c>
      <c r="E43" s="3" t="s">
        <v>167</v>
      </c>
      <c r="F43" s="2">
        <v>43921</v>
      </c>
      <c r="G43" s="9" t="s">
        <v>4</v>
      </c>
      <c r="H43" s="121">
        <v>49000</v>
      </c>
      <c r="I43" s="50">
        <v>6.2830019999999998</v>
      </c>
      <c r="J43" s="84">
        <f>I43*H43</f>
        <v>307867.098</v>
      </c>
      <c r="K43" s="35">
        <v>43927</v>
      </c>
      <c r="L43" s="51" t="s">
        <v>204</v>
      </c>
      <c r="M43" s="78">
        <v>11000</v>
      </c>
      <c r="N43" s="27">
        <f t="shared" si="8"/>
        <v>69113.021999999997</v>
      </c>
      <c r="O43" s="57">
        <v>43927</v>
      </c>
      <c r="P43" s="199" t="s">
        <v>246</v>
      </c>
    </row>
    <row r="44" spans="1:16" s="10" customFormat="1" ht="20.25" customHeight="1" x14ac:dyDescent="0.25">
      <c r="A44" s="140"/>
      <c r="B44" s="9" t="s">
        <v>173</v>
      </c>
      <c r="C44" s="240" t="s">
        <v>175</v>
      </c>
      <c r="D44" s="9" t="s">
        <v>176</v>
      </c>
      <c r="E44" s="3" t="s">
        <v>174</v>
      </c>
      <c r="F44" s="2">
        <v>43921</v>
      </c>
      <c r="G44" s="9" t="s">
        <v>4</v>
      </c>
      <c r="H44" s="121">
        <v>1000000</v>
      </c>
      <c r="I44" s="50">
        <v>3.758524</v>
      </c>
      <c r="J44" s="84">
        <f>I44*H44</f>
        <v>3758524</v>
      </c>
      <c r="K44" s="35">
        <v>43943</v>
      </c>
      <c r="L44" s="51" t="s">
        <v>204</v>
      </c>
      <c r="M44" s="78">
        <v>0</v>
      </c>
      <c r="N44" s="27">
        <f t="shared" si="8"/>
        <v>0</v>
      </c>
      <c r="O44" s="57"/>
      <c r="P44" s="199"/>
    </row>
    <row r="45" spans="1:16" s="10" customFormat="1" ht="20.25" customHeight="1" x14ac:dyDescent="0.25">
      <c r="A45" s="140"/>
      <c r="B45" s="9" t="s">
        <v>122</v>
      </c>
      <c r="C45" s="240" t="s">
        <v>125</v>
      </c>
      <c r="D45" s="240" t="s">
        <v>126</v>
      </c>
      <c r="E45" s="240" t="s">
        <v>249</v>
      </c>
      <c r="F45" s="2">
        <v>43922</v>
      </c>
      <c r="G45" s="9" t="s">
        <v>4</v>
      </c>
      <c r="H45" s="121">
        <v>200000</v>
      </c>
      <c r="I45" s="50">
        <f>J45/H45</f>
        <v>4.3699000000000003</v>
      </c>
      <c r="J45" s="211">
        <v>873980</v>
      </c>
      <c r="K45" s="35">
        <v>43929</v>
      </c>
      <c r="L45" s="51" t="s">
        <v>204</v>
      </c>
      <c r="M45" s="78">
        <f>50000+75000+75000</f>
        <v>200000</v>
      </c>
      <c r="N45" s="27">
        <f t="shared" si="8"/>
        <v>873980.00000000012</v>
      </c>
      <c r="O45" s="57">
        <v>43926</v>
      </c>
      <c r="P45" s="199" t="s">
        <v>206</v>
      </c>
    </row>
    <row r="46" spans="1:16" s="10" customFormat="1" ht="20.25" customHeight="1" x14ac:dyDescent="0.25">
      <c r="A46" s="140"/>
      <c r="B46" s="9" t="s">
        <v>247</v>
      </c>
      <c r="C46" s="9" t="s">
        <v>248</v>
      </c>
      <c r="D46" s="240"/>
      <c r="E46" s="240" t="s">
        <v>250</v>
      </c>
      <c r="F46" s="2">
        <v>43924</v>
      </c>
      <c r="G46" s="9" t="s">
        <v>4</v>
      </c>
      <c r="H46" s="121">
        <v>1000000</v>
      </c>
      <c r="I46" s="50">
        <v>2.9</v>
      </c>
      <c r="J46" s="84">
        <f>I46*H46</f>
        <v>2900000</v>
      </c>
      <c r="K46" s="35">
        <v>43941</v>
      </c>
      <c r="L46" s="51" t="s">
        <v>204</v>
      </c>
      <c r="M46" s="78">
        <v>0</v>
      </c>
      <c r="N46" s="27">
        <f t="shared" si="8"/>
        <v>0</v>
      </c>
      <c r="O46" s="57"/>
      <c r="P46" s="199"/>
    </row>
    <row r="47" spans="1:16" s="10" customFormat="1" ht="20.25" customHeight="1" x14ac:dyDescent="0.25">
      <c r="A47" s="140"/>
      <c r="B47" s="9" t="s">
        <v>109</v>
      </c>
      <c r="C47" s="240" t="s">
        <v>110</v>
      </c>
      <c r="D47" s="240" t="s">
        <v>112</v>
      </c>
      <c r="E47" s="240" t="s">
        <v>205</v>
      </c>
      <c r="F47" s="2">
        <v>43929</v>
      </c>
      <c r="G47" s="9" t="s">
        <v>4</v>
      </c>
      <c r="H47" s="121">
        <v>2000000</v>
      </c>
      <c r="I47" s="50">
        <v>2.2535810000000001</v>
      </c>
      <c r="J47" s="84">
        <f>I47*H47</f>
        <v>4507162</v>
      </c>
      <c r="K47" s="35">
        <v>43944</v>
      </c>
      <c r="L47" s="51" t="s">
        <v>204</v>
      </c>
      <c r="M47" s="78">
        <v>0</v>
      </c>
      <c r="N47" s="27">
        <f t="shared" si="8"/>
        <v>0</v>
      </c>
      <c r="O47" s="57"/>
      <c r="P47" s="199"/>
    </row>
    <row r="48" spans="1:16" s="10" customFormat="1" ht="20.25" customHeight="1" x14ac:dyDescent="0.25">
      <c r="A48" s="140"/>
      <c r="B48" s="115"/>
      <c r="C48" s="115"/>
      <c r="D48" s="115"/>
      <c r="E48" s="116"/>
      <c r="F48" s="131"/>
      <c r="G48" s="115"/>
      <c r="H48" s="123"/>
      <c r="I48" s="34"/>
      <c r="J48" s="134"/>
      <c r="K48" s="132"/>
      <c r="L48" s="49"/>
      <c r="M48" s="79"/>
      <c r="N48" s="28"/>
      <c r="O48" s="23"/>
      <c r="P48" s="199"/>
    </row>
    <row r="49" spans="1:41" s="142" customFormat="1" ht="24" customHeight="1" x14ac:dyDescent="0.25">
      <c r="A49" s="149"/>
      <c r="B49" s="14" t="s">
        <v>65</v>
      </c>
      <c r="C49" s="14"/>
      <c r="D49" s="14"/>
      <c r="H49" s="143">
        <f>SUM(H51:H52)</f>
        <v>1000000</v>
      </c>
      <c r="I49" s="144"/>
      <c r="J49" s="145">
        <f>SUM(J51:J52)</f>
        <v>4385346</v>
      </c>
      <c r="K49" s="146"/>
      <c r="L49" s="181">
        <f>SUM(L51:L52)</f>
        <v>0</v>
      </c>
      <c r="M49" s="150">
        <f>SUM(M51:M52)</f>
        <v>0</v>
      </c>
      <c r="N49" s="147">
        <f>SUM(N51:N52)</f>
        <v>0</v>
      </c>
      <c r="O49" s="148"/>
      <c r="P49" s="197"/>
    </row>
    <row r="50" spans="1:41" s="140" customFormat="1" ht="51.75" customHeight="1" x14ac:dyDescent="0.25">
      <c r="B50" s="61" t="s">
        <v>0</v>
      </c>
      <c r="C50" s="62" t="s">
        <v>209</v>
      </c>
      <c r="D50" s="61" t="s">
        <v>210</v>
      </c>
      <c r="E50" s="62" t="s">
        <v>2</v>
      </c>
      <c r="F50" s="62" t="s">
        <v>1</v>
      </c>
      <c r="G50" s="61" t="s">
        <v>3</v>
      </c>
      <c r="H50" s="62" t="s">
        <v>215</v>
      </c>
      <c r="I50" s="63" t="s">
        <v>211</v>
      </c>
      <c r="J50" s="63" t="s">
        <v>212</v>
      </c>
      <c r="K50" s="64" t="s">
        <v>21</v>
      </c>
      <c r="L50" s="139" t="s">
        <v>213</v>
      </c>
      <c r="M50" s="141" t="s">
        <v>214</v>
      </c>
      <c r="N50" s="119" t="s">
        <v>216</v>
      </c>
      <c r="O50" s="120" t="s">
        <v>217</v>
      </c>
      <c r="P50" s="198"/>
    </row>
    <row r="51" spans="1:41" s="10" customFormat="1" ht="20.25" customHeight="1" x14ac:dyDescent="0.25">
      <c r="A51" s="140"/>
      <c r="B51" s="9" t="s">
        <v>109</v>
      </c>
      <c r="C51" s="240" t="s">
        <v>110</v>
      </c>
      <c r="D51" s="240" t="s">
        <v>112</v>
      </c>
      <c r="E51" s="240" t="s">
        <v>205</v>
      </c>
      <c r="F51" s="2">
        <v>43929</v>
      </c>
      <c r="G51" s="9" t="s">
        <v>4</v>
      </c>
      <c r="H51" s="121">
        <v>1000000</v>
      </c>
      <c r="I51" s="50">
        <v>4.3853460000000002</v>
      </c>
      <c r="J51" s="84">
        <f>H51*I51</f>
        <v>4385346</v>
      </c>
      <c r="K51" s="35">
        <v>43944</v>
      </c>
      <c r="L51" s="51" t="s">
        <v>204</v>
      </c>
      <c r="M51" s="78">
        <v>0</v>
      </c>
      <c r="N51" s="27">
        <f>I51*M51</f>
        <v>0</v>
      </c>
      <c r="O51" s="57"/>
      <c r="P51" s="199"/>
    </row>
    <row r="52" spans="1:41" s="111" customFormat="1" ht="20.25" customHeight="1" x14ac:dyDescent="0.25">
      <c r="A52" s="140"/>
      <c r="H52" s="128"/>
      <c r="I52" s="112"/>
      <c r="J52" s="113"/>
      <c r="K52" s="114"/>
      <c r="L52" s="10"/>
      <c r="M52" s="77"/>
      <c r="N52" s="26"/>
      <c r="O52" s="11"/>
      <c r="P52" s="199"/>
    </row>
    <row r="53" spans="1:41" s="142" customFormat="1" ht="24" customHeight="1" x14ac:dyDescent="0.25">
      <c r="A53" s="149"/>
      <c r="B53" s="14" t="s">
        <v>201</v>
      </c>
      <c r="C53" s="14"/>
      <c r="D53" s="14"/>
      <c r="H53" s="143">
        <f>SUM(H55:H59)</f>
        <v>1250000</v>
      </c>
      <c r="I53" s="144"/>
      <c r="J53" s="145">
        <f>SUM(J55:J59)</f>
        <v>1531250</v>
      </c>
      <c r="K53" s="181"/>
      <c r="L53" s="181">
        <f>SUM(L55:L59)</f>
        <v>0</v>
      </c>
      <c r="M53" s="155">
        <f>SUM(M55:M59)</f>
        <v>714700</v>
      </c>
      <c r="N53" s="156">
        <f>SUM(N55:N59)</f>
        <v>1111762</v>
      </c>
      <c r="O53" s="148"/>
      <c r="P53" s="197"/>
    </row>
    <row r="54" spans="1:41" s="140" customFormat="1" ht="51.75" customHeight="1" x14ac:dyDescent="0.25">
      <c r="B54" s="61" t="s">
        <v>0</v>
      </c>
      <c r="C54" s="62" t="s">
        <v>209</v>
      </c>
      <c r="D54" s="61" t="s">
        <v>210</v>
      </c>
      <c r="E54" s="62" t="s">
        <v>2</v>
      </c>
      <c r="F54" s="62" t="s">
        <v>1</v>
      </c>
      <c r="G54" s="61" t="s">
        <v>3</v>
      </c>
      <c r="H54" s="62" t="s">
        <v>215</v>
      </c>
      <c r="I54" s="63" t="s">
        <v>211</v>
      </c>
      <c r="J54" s="63" t="s">
        <v>212</v>
      </c>
      <c r="K54" s="64" t="s">
        <v>21</v>
      </c>
      <c r="L54" s="139" t="s">
        <v>213</v>
      </c>
      <c r="M54" s="141" t="s">
        <v>214</v>
      </c>
      <c r="N54" s="119" t="s">
        <v>216</v>
      </c>
      <c r="O54" s="120" t="s">
        <v>217</v>
      </c>
      <c r="P54" s="198"/>
    </row>
    <row r="55" spans="1:41" s="10" customFormat="1" ht="20.25" customHeight="1" x14ac:dyDescent="0.25">
      <c r="A55" s="140"/>
      <c r="B55" s="9" t="s">
        <v>27</v>
      </c>
      <c r="C55" s="18" t="s">
        <v>97</v>
      </c>
      <c r="D55" s="18" t="s">
        <v>98</v>
      </c>
      <c r="E55" s="3" t="s">
        <v>38</v>
      </c>
      <c r="F55" s="2">
        <v>43909</v>
      </c>
      <c r="G55" s="9" t="s">
        <v>4</v>
      </c>
      <c r="H55" s="121">
        <v>75000</v>
      </c>
      <c r="I55" s="50">
        <v>8.25</v>
      </c>
      <c r="J55" s="84">
        <f>I55*H55</f>
        <v>618750</v>
      </c>
      <c r="K55" s="35" t="s">
        <v>28</v>
      </c>
      <c r="L55" s="51" t="s">
        <v>204</v>
      </c>
      <c r="M55" s="78">
        <f>500+920+2000+3000+7000+7500+7500+7500+7500+10000+12000+9580</f>
        <v>75000</v>
      </c>
      <c r="N55" s="27">
        <f>I55*M55</f>
        <v>618750</v>
      </c>
      <c r="O55" s="57">
        <v>43929</v>
      </c>
      <c r="P55" s="199" t="s">
        <v>206</v>
      </c>
    </row>
    <row r="56" spans="1:41" s="10" customFormat="1" ht="20.25" customHeight="1" x14ac:dyDescent="0.25">
      <c r="A56" s="140"/>
      <c r="B56" s="9" t="s">
        <v>148</v>
      </c>
      <c r="C56" s="18" t="s">
        <v>149</v>
      </c>
      <c r="D56" s="18" t="s">
        <v>150</v>
      </c>
      <c r="E56" s="3" t="s">
        <v>151</v>
      </c>
      <c r="F56" s="2">
        <v>43920</v>
      </c>
      <c r="G56" s="9" t="s">
        <v>4</v>
      </c>
      <c r="H56" s="121">
        <v>600000</v>
      </c>
      <c r="I56" s="50">
        <v>0.8</v>
      </c>
      <c r="J56" s="84">
        <f>I56*H56</f>
        <v>480000</v>
      </c>
      <c r="K56" s="35">
        <v>43983</v>
      </c>
      <c r="L56" s="51" t="s">
        <v>204</v>
      </c>
      <c r="M56" s="78">
        <f>20000+15000+15000+16000+18500+30000+27000+29000+29000+30000</f>
        <v>229500</v>
      </c>
      <c r="N56" s="27">
        <f>+M56*I56</f>
        <v>183600</v>
      </c>
      <c r="O56" s="57">
        <v>43931</v>
      </c>
      <c r="P56" s="199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11"/>
      <c r="AK56" s="111"/>
      <c r="AL56" s="111"/>
      <c r="AM56" s="111"/>
      <c r="AN56" s="111"/>
      <c r="AO56" s="111"/>
    </row>
    <row r="57" spans="1:41" s="10" customFormat="1" ht="20.25" customHeight="1" x14ac:dyDescent="0.25">
      <c r="A57" s="140"/>
      <c r="B57" s="9" t="s">
        <v>160</v>
      </c>
      <c r="C57" s="18" t="s">
        <v>161</v>
      </c>
      <c r="D57" s="18" t="s">
        <v>162</v>
      </c>
      <c r="E57" s="3" t="s">
        <v>163</v>
      </c>
      <c r="F57" s="2">
        <v>43920</v>
      </c>
      <c r="G57" s="9" t="s">
        <v>4</v>
      </c>
      <c r="H57" s="121">
        <v>500000</v>
      </c>
      <c r="I57" s="50">
        <v>0.76</v>
      </c>
      <c r="J57" s="84">
        <f>I57*H57</f>
        <v>380000</v>
      </c>
      <c r="K57" s="35">
        <v>43938</v>
      </c>
      <c r="L57" s="51" t="s">
        <v>204</v>
      </c>
      <c r="M57" s="78">
        <f>51200+32000+38400+75600+24000+42000+78000+30000</f>
        <v>371200</v>
      </c>
      <c r="N57" s="27">
        <f>I57*M57</f>
        <v>282112</v>
      </c>
      <c r="O57" s="57">
        <v>43931</v>
      </c>
      <c r="P57" s="199"/>
      <c r="Q57" s="111"/>
      <c r="R57" s="111"/>
      <c r="S57" s="111"/>
      <c r="T57" s="111"/>
      <c r="U57" s="111"/>
      <c r="V57" s="111"/>
      <c r="W57" s="111"/>
      <c r="X57" s="111"/>
      <c r="Y57" s="111"/>
      <c r="Z57" s="111"/>
      <c r="AA57" s="111"/>
      <c r="AB57" s="111"/>
      <c r="AC57" s="111"/>
      <c r="AD57" s="111"/>
      <c r="AE57" s="111"/>
      <c r="AF57" s="111"/>
      <c r="AG57" s="111"/>
      <c r="AH57" s="111"/>
      <c r="AI57" s="111"/>
      <c r="AJ57" s="111"/>
      <c r="AK57" s="111"/>
      <c r="AL57" s="111"/>
      <c r="AM57" s="111"/>
      <c r="AN57" s="111"/>
      <c r="AO57" s="111"/>
    </row>
    <row r="58" spans="1:41" s="10" customFormat="1" ht="20.25" customHeight="1" x14ac:dyDescent="0.25">
      <c r="A58" s="140"/>
      <c r="B58" s="9" t="s">
        <v>182</v>
      </c>
      <c r="C58" s="9" t="s">
        <v>183</v>
      </c>
      <c r="D58" s="18"/>
      <c r="E58" s="3" t="s">
        <v>244</v>
      </c>
      <c r="F58" s="2">
        <v>43923</v>
      </c>
      <c r="G58" s="9" t="s">
        <v>4</v>
      </c>
      <c r="H58" s="121">
        <v>75000</v>
      </c>
      <c r="I58" s="50">
        <v>0.7</v>
      </c>
      <c r="J58" s="84">
        <f>I58*H58</f>
        <v>52500</v>
      </c>
      <c r="K58" s="35">
        <v>43951</v>
      </c>
      <c r="L58" s="51" t="s">
        <v>204</v>
      </c>
      <c r="M58" s="78">
        <f>14000+25000</f>
        <v>39000</v>
      </c>
      <c r="N58" s="27">
        <f>I58*M58</f>
        <v>27300</v>
      </c>
      <c r="O58" s="57">
        <v>43931</v>
      </c>
      <c r="P58" s="199"/>
      <c r="W58" s="111"/>
      <c r="X58" s="111"/>
      <c r="Y58" s="111"/>
      <c r="Z58" s="111"/>
      <c r="AA58" s="111"/>
      <c r="AB58" s="111"/>
      <c r="AC58" s="111"/>
      <c r="AD58" s="111"/>
      <c r="AE58" s="111"/>
      <c r="AF58" s="111"/>
      <c r="AG58" s="111"/>
      <c r="AH58" s="111"/>
      <c r="AI58" s="111"/>
      <c r="AJ58" s="111"/>
      <c r="AK58" s="111"/>
      <c r="AL58" s="111"/>
      <c r="AM58" s="111"/>
      <c r="AN58" s="111"/>
      <c r="AO58" s="111"/>
    </row>
    <row r="59" spans="1:41" s="111" customFormat="1" ht="20.25" customHeight="1" x14ac:dyDescent="0.25">
      <c r="A59" s="140"/>
      <c r="H59" s="128"/>
      <c r="I59" s="112"/>
      <c r="J59" s="113"/>
      <c r="K59" s="114"/>
      <c r="L59" s="10"/>
      <c r="M59" s="77"/>
      <c r="N59" s="26"/>
      <c r="O59" s="11"/>
      <c r="P59" s="199"/>
    </row>
    <row r="60" spans="1:41" s="142" customFormat="1" ht="24" customHeight="1" x14ac:dyDescent="0.35">
      <c r="A60" s="149"/>
      <c r="B60" s="14" t="s">
        <v>200</v>
      </c>
      <c r="C60" s="14"/>
      <c r="D60" s="14"/>
      <c r="H60" s="143">
        <f>SUM(H62:H63)</f>
        <v>22000000</v>
      </c>
      <c r="I60" s="144"/>
      <c r="J60" s="145">
        <f>SUM(J62:J63)</f>
        <v>12320000.000000002</v>
      </c>
      <c r="K60" s="146"/>
      <c r="L60" s="181">
        <f>SUM(L62:L63)</f>
        <v>0</v>
      </c>
      <c r="M60" s="155">
        <f>SUM(M62:M63)</f>
        <v>0</v>
      </c>
      <c r="N60" s="156">
        <f>SUM(N62:N63)</f>
        <v>0</v>
      </c>
      <c r="O60" s="148"/>
      <c r="P60" s="197"/>
      <c r="W60" s="151"/>
      <c r="X60" s="151"/>
      <c r="Y60" s="151"/>
      <c r="Z60" s="151"/>
      <c r="AA60" s="151"/>
      <c r="AB60" s="151"/>
      <c r="AC60" s="151"/>
      <c r="AD60" s="151"/>
      <c r="AE60" s="151"/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</row>
    <row r="61" spans="1:41" s="140" customFormat="1" ht="51.75" customHeight="1" x14ac:dyDescent="0.25">
      <c r="B61" s="61" t="s">
        <v>0</v>
      </c>
      <c r="C61" s="62" t="s">
        <v>209</v>
      </c>
      <c r="D61" s="61" t="s">
        <v>210</v>
      </c>
      <c r="E61" s="62" t="s">
        <v>2</v>
      </c>
      <c r="F61" s="62" t="s">
        <v>1</v>
      </c>
      <c r="G61" s="61" t="s">
        <v>3</v>
      </c>
      <c r="H61" s="62" t="s">
        <v>215</v>
      </c>
      <c r="I61" s="63" t="s">
        <v>211</v>
      </c>
      <c r="J61" s="63" t="s">
        <v>212</v>
      </c>
      <c r="K61" s="64" t="s">
        <v>21</v>
      </c>
      <c r="L61" s="139" t="s">
        <v>213</v>
      </c>
      <c r="M61" s="141" t="s">
        <v>214</v>
      </c>
      <c r="N61" s="119" t="s">
        <v>216</v>
      </c>
      <c r="O61" s="120" t="s">
        <v>217</v>
      </c>
      <c r="P61" s="198"/>
    </row>
    <row r="62" spans="1:41" s="111" customFormat="1" ht="20.25" customHeight="1" x14ac:dyDescent="0.25">
      <c r="A62" s="140"/>
      <c r="B62" s="9" t="s">
        <v>202</v>
      </c>
      <c r="C62" s="9" t="s">
        <v>203</v>
      </c>
      <c r="D62" s="18"/>
      <c r="E62" s="3" t="s">
        <v>245</v>
      </c>
      <c r="F62" s="2">
        <v>43924</v>
      </c>
      <c r="G62" s="9" t="s">
        <v>4</v>
      </c>
      <c r="H62" s="109">
        <v>22000000</v>
      </c>
      <c r="I62" s="83">
        <v>0.56000000000000005</v>
      </c>
      <c r="J62" s="84">
        <f>I62*H62</f>
        <v>12320000.000000002</v>
      </c>
      <c r="K62" s="2">
        <v>43936</v>
      </c>
      <c r="L62" s="51" t="s">
        <v>204</v>
      </c>
      <c r="M62" s="78">
        <v>0</v>
      </c>
      <c r="N62" s="12">
        <f>SUM(P62:AB62)</f>
        <v>0</v>
      </c>
      <c r="O62" s="27">
        <f>I62*N62</f>
        <v>0</v>
      </c>
      <c r="P62" s="199"/>
    </row>
    <row r="63" spans="1:41" s="111" customFormat="1" ht="20.25" customHeight="1" x14ac:dyDescent="0.25">
      <c r="A63" s="140"/>
      <c r="H63" s="128"/>
      <c r="I63" s="112"/>
      <c r="J63" s="113"/>
      <c r="K63" s="114"/>
      <c r="L63" s="10"/>
      <c r="M63" s="77"/>
      <c r="N63" s="26"/>
      <c r="O63" s="11"/>
      <c r="P63" s="199"/>
      <c r="Q63" s="10"/>
      <c r="R63" s="10"/>
      <c r="S63" s="10"/>
      <c r="T63" s="10"/>
      <c r="U63" s="10"/>
      <c r="V63" s="10"/>
    </row>
    <row r="64" spans="1:41" s="142" customFormat="1" ht="24" customHeight="1" x14ac:dyDescent="0.25">
      <c r="A64" s="149"/>
      <c r="B64" s="14" t="s">
        <v>8</v>
      </c>
      <c r="C64" s="14"/>
      <c r="D64" s="14"/>
      <c r="H64" s="143">
        <f>SUM(H66:H73)</f>
        <v>10973940</v>
      </c>
      <c r="I64" s="144"/>
      <c r="J64" s="145">
        <f>SUM(J66:J73)</f>
        <v>5271674.1245799996</v>
      </c>
      <c r="K64" s="181"/>
      <c r="L64" s="181">
        <f>SUM(L66:L73)</f>
        <v>0</v>
      </c>
      <c r="M64" s="150">
        <f>SUM(M66:M73)</f>
        <v>5973940</v>
      </c>
      <c r="N64" s="147">
        <f>SUM(N66:N73)</f>
        <v>399069.12458</v>
      </c>
      <c r="O64" s="148"/>
      <c r="P64" s="197"/>
    </row>
    <row r="65" spans="1:16" s="140" customFormat="1" ht="51.75" customHeight="1" x14ac:dyDescent="0.25">
      <c r="B65" s="61" t="s">
        <v>0</v>
      </c>
      <c r="C65" s="62" t="s">
        <v>209</v>
      </c>
      <c r="D65" s="61" t="s">
        <v>210</v>
      </c>
      <c r="E65" s="62" t="s">
        <v>2</v>
      </c>
      <c r="F65" s="62" t="s">
        <v>1</v>
      </c>
      <c r="G65" s="61" t="s">
        <v>3</v>
      </c>
      <c r="H65" s="62" t="s">
        <v>215</v>
      </c>
      <c r="I65" s="63" t="s">
        <v>211</v>
      </c>
      <c r="J65" s="63" t="s">
        <v>212</v>
      </c>
      <c r="K65" s="64" t="s">
        <v>21</v>
      </c>
      <c r="L65" s="139" t="s">
        <v>213</v>
      </c>
      <c r="M65" s="141" t="s">
        <v>214</v>
      </c>
      <c r="N65" s="119" t="s">
        <v>216</v>
      </c>
      <c r="O65" s="120" t="s">
        <v>217</v>
      </c>
      <c r="P65" s="198"/>
    </row>
    <row r="66" spans="1:16" s="10" customFormat="1" ht="20.25" customHeight="1" x14ac:dyDescent="0.25">
      <c r="A66" s="140"/>
      <c r="B66" s="9" t="s">
        <v>23</v>
      </c>
      <c r="C66" s="9" t="s">
        <v>82</v>
      </c>
      <c r="D66" s="9" t="s">
        <v>83</v>
      </c>
      <c r="E66" s="3" t="s">
        <v>29</v>
      </c>
      <c r="F66" s="2">
        <v>43908</v>
      </c>
      <c r="G66" s="9" t="s">
        <v>4</v>
      </c>
      <c r="H66" s="121">
        <v>1958340</v>
      </c>
      <c r="I66" s="50">
        <v>6.8936999999999998E-2</v>
      </c>
      <c r="J66" s="84">
        <f t="shared" ref="J66:J72" si="9">I66*H66</f>
        <v>135002.08458</v>
      </c>
      <c r="K66" s="35" t="s">
        <v>204</v>
      </c>
      <c r="L66" s="51" t="s">
        <v>204</v>
      </c>
      <c r="M66" s="78">
        <v>1958340</v>
      </c>
      <c r="N66" s="27">
        <f t="shared" ref="N66:N72" si="10">I66*M66</f>
        <v>135002.08458</v>
      </c>
      <c r="O66" s="57">
        <v>43910</v>
      </c>
      <c r="P66" s="199" t="s">
        <v>206</v>
      </c>
    </row>
    <row r="67" spans="1:16" s="10" customFormat="1" ht="20.25" customHeight="1" x14ac:dyDescent="0.25">
      <c r="A67" s="140"/>
      <c r="B67" s="259" t="s">
        <v>6</v>
      </c>
      <c r="C67" s="259" t="s">
        <v>78</v>
      </c>
      <c r="D67" s="259" t="s">
        <v>79</v>
      </c>
      <c r="E67" s="257" t="s">
        <v>156</v>
      </c>
      <c r="F67" s="255">
        <v>43909</v>
      </c>
      <c r="G67" s="9" t="s">
        <v>4</v>
      </c>
      <c r="H67" s="121">
        <v>281000</v>
      </c>
      <c r="I67" s="50">
        <v>7.4800000000000005E-2</v>
      </c>
      <c r="J67" s="84">
        <f t="shared" si="9"/>
        <v>21018.800000000003</v>
      </c>
      <c r="K67" s="35">
        <v>43916</v>
      </c>
      <c r="L67" s="51" t="s">
        <v>204</v>
      </c>
      <c r="M67" s="78">
        <v>281000</v>
      </c>
      <c r="N67" s="27">
        <f t="shared" si="10"/>
        <v>21018.800000000003</v>
      </c>
      <c r="O67" s="57">
        <v>43908</v>
      </c>
      <c r="P67" s="199" t="s">
        <v>206</v>
      </c>
    </row>
    <row r="68" spans="1:16" s="10" customFormat="1" ht="20.25" customHeight="1" x14ac:dyDescent="0.25">
      <c r="A68" s="140"/>
      <c r="B68" s="260"/>
      <c r="C68" s="260"/>
      <c r="D68" s="260"/>
      <c r="E68" s="258"/>
      <c r="F68" s="256"/>
      <c r="G68" s="9" t="s">
        <v>4</v>
      </c>
      <c r="H68" s="121">
        <v>252000</v>
      </c>
      <c r="I68" s="50">
        <v>7.0000000000000007E-2</v>
      </c>
      <c r="J68" s="84">
        <f t="shared" si="9"/>
        <v>17640</v>
      </c>
      <c r="K68" s="35">
        <v>43916</v>
      </c>
      <c r="L68" s="51" t="s">
        <v>204</v>
      </c>
      <c r="M68" s="78">
        <v>252000</v>
      </c>
      <c r="N68" s="27">
        <f t="shared" si="10"/>
        <v>17640</v>
      </c>
      <c r="O68" s="57">
        <v>43908</v>
      </c>
      <c r="P68" s="199" t="s">
        <v>206</v>
      </c>
    </row>
    <row r="69" spans="1:16" s="10" customFormat="1" ht="20.25" customHeight="1" x14ac:dyDescent="0.25">
      <c r="A69" s="140"/>
      <c r="B69" s="9" t="s">
        <v>46</v>
      </c>
      <c r="C69" s="18" t="s">
        <v>88</v>
      </c>
      <c r="D69" s="18" t="s">
        <v>89</v>
      </c>
      <c r="E69" s="3" t="s">
        <v>47</v>
      </c>
      <c r="F69" s="2">
        <v>43910</v>
      </c>
      <c r="G69" s="9" t="s">
        <v>4</v>
      </c>
      <c r="H69" s="121">
        <v>93000</v>
      </c>
      <c r="I69" s="50">
        <v>7.0000000000000007E-2</v>
      </c>
      <c r="J69" s="84">
        <f t="shared" si="9"/>
        <v>6510.0000000000009</v>
      </c>
      <c r="K69" s="35">
        <v>43910</v>
      </c>
      <c r="L69" s="51" t="s">
        <v>204</v>
      </c>
      <c r="M69" s="78">
        <v>93000</v>
      </c>
      <c r="N69" s="27">
        <f t="shared" si="10"/>
        <v>6510.0000000000009</v>
      </c>
      <c r="O69" s="57">
        <v>43910</v>
      </c>
      <c r="P69" s="199" t="s">
        <v>206</v>
      </c>
    </row>
    <row r="70" spans="1:16" s="10" customFormat="1" ht="20.25" customHeight="1" x14ac:dyDescent="0.25">
      <c r="A70" s="140"/>
      <c r="B70" s="9" t="s">
        <v>6</v>
      </c>
      <c r="C70" s="9" t="s">
        <v>78</v>
      </c>
      <c r="D70" s="9" t="s">
        <v>79</v>
      </c>
      <c r="E70" s="3" t="s">
        <v>60</v>
      </c>
      <c r="F70" s="2">
        <v>43914</v>
      </c>
      <c r="G70" s="9" t="s">
        <v>4</v>
      </c>
      <c r="H70" s="121">
        <v>3360000</v>
      </c>
      <c r="I70" s="50">
        <v>0.06</v>
      </c>
      <c r="J70" s="84">
        <f t="shared" si="9"/>
        <v>201600</v>
      </c>
      <c r="K70" s="35">
        <v>43924</v>
      </c>
      <c r="L70" s="51" t="s">
        <v>204</v>
      </c>
      <c r="M70" s="78">
        <v>3360000</v>
      </c>
      <c r="N70" s="27">
        <f t="shared" si="10"/>
        <v>201600</v>
      </c>
      <c r="O70" s="57">
        <v>43915</v>
      </c>
      <c r="P70" s="199" t="s">
        <v>206</v>
      </c>
    </row>
    <row r="71" spans="1:16" s="10" customFormat="1" ht="20.25" customHeight="1" x14ac:dyDescent="0.25">
      <c r="A71" s="140"/>
      <c r="B71" s="9" t="s">
        <v>23</v>
      </c>
      <c r="C71" s="9" t="s">
        <v>82</v>
      </c>
      <c r="D71" s="9" t="s">
        <v>83</v>
      </c>
      <c r="E71" s="2" t="s">
        <v>181</v>
      </c>
      <c r="F71" s="2">
        <v>43923</v>
      </c>
      <c r="G71" s="9" t="s">
        <v>4</v>
      </c>
      <c r="H71" s="121">
        <v>29600</v>
      </c>
      <c r="I71" s="50">
        <v>0.58440000000000003</v>
      </c>
      <c r="J71" s="84">
        <f t="shared" si="9"/>
        <v>17298.240000000002</v>
      </c>
      <c r="K71" s="35">
        <v>43931</v>
      </c>
      <c r="L71" s="51" t="s">
        <v>204</v>
      </c>
      <c r="M71" s="78">
        <v>29600</v>
      </c>
      <c r="N71" s="27">
        <f t="shared" si="10"/>
        <v>17298.240000000002</v>
      </c>
      <c r="O71" s="57">
        <v>43924</v>
      </c>
      <c r="P71" s="199" t="s">
        <v>206</v>
      </c>
    </row>
    <row r="72" spans="1:16" s="10" customFormat="1" ht="20.25" customHeight="1" x14ac:dyDescent="0.25">
      <c r="A72" s="140"/>
      <c r="B72" s="9" t="s">
        <v>109</v>
      </c>
      <c r="C72" s="240" t="s">
        <v>110</v>
      </c>
      <c r="D72" s="240" t="s">
        <v>112</v>
      </c>
      <c r="E72" s="240" t="s">
        <v>205</v>
      </c>
      <c r="F72" s="2">
        <v>43929</v>
      </c>
      <c r="G72" s="9" t="s">
        <v>4</v>
      </c>
      <c r="H72" s="121">
        <v>5000000</v>
      </c>
      <c r="I72" s="50">
        <v>0.97452099999999997</v>
      </c>
      <c r="J72" s="84">
        <f t="shared" si="9"/>
        <v>4872605</v>
      </c>
      <c r="K72" s="35">
        <v>43944</v>
      </c>
      <c r="L72" s="51" t="s">
        <v>204</v>
      </c>
      <c r="M72" s="78">
        <v>0</v>
      </c>
      <c r="N72" s="27">
        <f t="shared" si="10"/>
        <v>0</v>
      </c>
      <c r="O72" s="57"/>
      <c r="P72" s="199"/>
    </row>
    <row r="73" spans="1:16" s="111" customFormat="1" ht="20.25" customHeight="1" x14ac:dyDescent="0.25">
      <c r="A73" s="140"/>
      <c r="B73" s="115"/>
      <c r="C73" s="115"/>
      <c r="D73" s="115"/>
      <c r="E73" s="116"/>
      <c r="F73" s="131"/>
      <c r="G73" s="115"/>
      <c r="H73" s="123"/>
      <c r="I73" s="117"/>
      <c r="J73" s="129"/>
      <c r="K73" s="132"/>
      <c r="L73" s="22"/>
      <c r="M73" s="79"/>
      <c r="N73" s="28"/>
      <c r="O73" s="13"/>
      <c r="P73" s="199"/>
    </row>
    <row r="74" spans="1:16" s="142" customFormat="1" ht="24" customHeight="1" x14ac:dyDescent="0.25">
      <c r="A74" s="149"/>
      <c r="B74" s="14" t="s">
        <v>221</v>
      </c>
      <c r="C74" s="14"/>
      <c r="D74" s="14"/>
      <c r="H74" s="143">
        <f>SUM(H76:H80)</f>
        <v>45000</v>
      </c>
      <c r="I74" s="144"/>
      <c r="J74" s="145">
        <f>SUM(J76:J80)</f>
        <v>588810</v>
      </c>
      <c r="K74" s="146"/>
      <c r="L74" s="181">
        <f>SUM(L76:L80)</f>
        <v>0</v>
      </c>
      <c r="M74" s="150">
        <f>SUM(M76:M80)</f>
        <v>31205</v>
      </c>
      <c r="N74" s="147">
        <f>SUM(N76:N80)</f>
        <v>150602.75</v>
      </c>
      <c r="O74" s="148"/>
      <c r="P74" s="197"/>
    </row>
    <row r="75" spans="1:16" s="140" customFormat="1" ht="51.75" customHeight="1" x14ac:dyDescent="0.25">
      <c r="B75" s="61" t="s">
        <v>0</v>
      </c>
      <c r="C75" s="62" t="s">
        <v>209</v>
      </c>
      <c r="D75" s="61" t="s">
        <v>210</v>
      </c>
      <c r="E75" s="62" t="s">
        <v>2</v>
      </c>
      <c r="F75" s="62" t="s">
        <v>1</v>
      </c>
      <c r="G75" s="61" t="s">
        <v>3</v>
      </c>
      <c r="H75" s="62" t="s">
        <v>215</v>
      </c>
      <c r="I75" s="63" t="s">
        <v>211</v>
      </c>
      <c r="J75" s="63" t="s">
        <v>212</v>
      </c>
      <c r="K75" s="64" t="s">
        <v>21</v>
      </c>
      <c r="L75" s="139" t="s">
        <v>213</v>
      </c>
      <c r="M75" s="141" t="s">
        <v>214</v>
      </c>
      <c r="N75" s="119" t="s">
        <v>216</v>
      </c>
      <c r="O75" s="120" t="s">
        <v>217</v>
      </c>
      <c r="P75" s="198"/>
    </row>
    <row r="76" spans="1:16" s="10" customFormat="1" ht="20.25" customHeight="1" x14ac:dyDescent="0.25">
      <c r="A76" s="140"/>
      <c r="B76" s="9" t="s">
        <v>23</v>
      </c>
      <c r="C76" s="9" t="s">
        <v>82</v>
      </c>
      <c r="D76" s="9" t="s">
        <v>83</v>
      </c>
      <c r="E76" s="3" t="s">
        <v>39</v>
      </c>
      <c r="F76" s="2">
        <v>43909</v>
      </c>
      <c r="G76" s="9" t="s">
        <v>4</v>
      </c>
      <c r="H76" s="121">
        <v>30000</v>
      </c>
      <c r="I76" s="50">
        <v>3.99</v>
      </c>
      <c r="J76" s="84">
        <f>SUM(I76*H76)</f>
        <v>119700</v>
      </c>
      <c r="K76" s="35" t="s">
        <v>204</v>
      </c>
      <c r="L76" s="51" t="s">
        <v>204</v>
      </c>
      <c r="M76" s="78">
        <f>10800+9000+9300</f>
        <v>29100</v>
      </c>
      <c r="N76" s="27">
        <f>I76*M76</f>
        <v>116109</v>
      </c>
      <c r="O76" s="57">
        <v>43929</v>
      </c>
      <c r="P76" s="199"/>
    </row>
    <row r="77" spans="1:16" s="10" customFormat="1" ht="20.25" customHeight="1" x14ac:dyDescent="0.25">
      <c r="A77" s="140"/>
      <c r="B77" s="259" t="s">
        <v>220</v>
      </c>
      <c r="C77" s="276" t="s">
        <v>97</v>
      </c>
      <c r="D77" s="276" t="s">
        <v>98</v>
      </c>
      <c r="E77" s="257" t="s">
        <v>38</v>
      </c>
      <c r="F77" s="255">
        <v>43909</v>
      </c>
      <c r="G77" s="9" t="s">
        <v>4</v>
      </c>
      <c r="H77" s="121">
        <v>6000</v>
      </c>
      <c r="I77" s="50">
        <v>25.75</v>
      </c>
      <c r="J77" s="84">
        <f>H77*I77</f>
        <v>154500</v>
      </c>
      <c r="K77" s="35" t="s">
        <v>28</v>
      </c>
      <c r="L77" s="51" t="s">
        <v>204</v>
      </c>
      <c r="M77" s="78">
        <f>129+120+51+310+295</f>
        <v>905</v>
      </c>
      <c r="N77" s="27">
        <f>I77*M77</f>
        <v>23303.75</v>
      </c>
      <c r="O77" s="57">
        <v>43928</v>
      </c>
      <c r="P77" s="199"/>
    </row>
    <row r="78" spans="1:16" s="10" customFormat="1" ht="20.25" customHeight="1" x14ac:dyDescent="0.25">
      <c r="A78" s="140"/>
      <c r="B78" s="260"/>
      <c r="C78" s="277"/>
      <c r="D78" s="277"/>
      <c r="E78" s="258"/>
      <c r="F78" s="256"/>
      <c r="G78" s="9" t="s">
        <v>4</v>
      </c>
      <c r="H78" s="121">
        <v>8000</v>
      </c>
      <c r="I78" s="50">
        <v>38.9</v>
      </c>
      <c r="J78" s="84">
        <f>H78*I78</f>
        <v>311200</v>
      </c>
      <c r="K78" s="35" t="s">
        <v>28</v>
      </c>
      <c r="L78" s="51" t="s">
        <v>204</v>
      </c>
      <c r="M78" s="78">
        <v>200</v>
      </c>
      <c r="N78" s="27">
        <f>I78*M78</f>
        <v>7780</v>
      </c>
      <c r="O78" s="57">
        <v>43928</v>
      </c>
      <c r="P78" s="199"/>
    </row>
    <row r="79" spans="1:16" s="10" customFormat="1" ht="20.25" customHeight="1" x14ac:dyDescent="0.25">
      <c r="A79" s="140"/>
      <c r="B79" s="9" t="s">
        <v>219</v>
      </c>
      <c r="C79" s="9" t="s">
        <v>107</v>
      </c>
      <c r="D79" s="9" t="s">
        <v>170</v>
      </c>
      <c r="E79" s="3" t="s">
        <v>108</v>
      </c>
      <c r="F79" s="2">
        <v>43916</v>
      </c>
      <c r="G79" s="9" t="s">
        <v>4</v>
      </c>
      <c r="H79" s="121">
        <v>1000</v>
      </c>
      <c r="I79" s="50">
        <v>3.41</v>
      </c>
      <c r="J79" s="84">
        <f>I79*H79</f>
        <v>3410</v>
      </c>
      <c r="K79" s="35">
        <v>43924</v>
      </c>
      <c r="L79" s="51" t="s">
        <v>204</v>
      </c>
      <c r="M79" s="78">
        <v>1000</v>
      </c>
      <c r="N79" s="27">
        <f>+M79*I79</f>
        <v>3410</v>
      </c>
      <c r="O79" s="57">
        <v>43922</v>
      </c>
      <c r="P79" s="199" t="s">
        <v>206</v>
      </c>
    </row>
    <row r="80" spans="1:16" s="111" customFormat="1" ht="20.25" customHeight="1" x14ac:dyDescent="0.25">
      <c r="A80" s="140"/>
      <c r="B80" s="115"/>
      <c r="C80" s="115"/>
      <c r="D80" s="115"/>
      <c r="E80" s="116"/>
      <c r="F80" s="115"/>
      <c r="G80" s="115"/>
      <c r="H80" s="136"/>
      <c r="I80" s="117"/>
      <c r="J80" s="129"/>
      <c r="K80" s="130"/>
      <c r="L80" s="24"/>
      <c r="M80" s="79"/>
      <c r="N80" s="28"/>
      <c r="O80" s="13"/>
      <c r="P80" s="199"/>
    </row>
    <row r="81" spans="1:16" s="151" customFormat="1" ht="24" customHeight="1" x14ac:dyDescent="0.35">
      <c r="A81" s="149"/>
      <c r="B81" s="1" t="s">
        <v>50</v>
      </c>
      <c r="C81" s="1"/>
      <c r="D81" s="1"/>
      <c r="H81" s="158">
        <f>SUM(H83:H88)</f>
        <v>503516</v>
      </c>
      <c r="I81" s="152"/>
      <c r="J81" s="153">
        <f>SUM(J83:J88)</f>
        <v>13480062.750944</v>
      </c>
      <c r="K81" s="154"/>
      <c r="L81" s="163">
        <f>SUM(L83:L88)</f>
        <v>0</v>
      </c>
      <c r="M81" s="155">
        <f>SUM(M83:M88)</f>
        <v>19088</v>
      </c>
      <c r="N81" s="156">
        <f>SUM(N83:N88)</f>
        <v>614071.30484400003</v>
      </c>
      <c r="O81" s="157"/>
      <c r="P81" s="197"/>
    </row>
    <row r="82" spans="1:16" s="140" customFormat="1" ht="51.75" customHeight="1" x14ac:dyDescent="0.25">
      <c r="B82" s="61" t="s">
        <v>0</v>
      </c>
      <c r="C82" s="62" t="s">
        <v>209</v>
      </c>
      <c r="D82" s="61" t="s">
        <v>210</v>
      </c>
      <c r="E82" s="62" t="s">
        <v>2</v>
      </c>
      <c r="F82" s="62" t="s">
        <v>1</v>
      </c>
      <c r="G82" s="61" t="s">
        <v>3</v>
      </c>
      <c r="H82" s="62" t="s">
        <v>215</v>
      </c>
      <c r="I82" s="63" t="s">
        <v>211</v>
      </c>
      <c r="J82" s="63" t="s">
        <v>212</v>
      </c>
      <c r="K82" s="64" t="s">
        <v>21</v>
      </c>
      <c r="L82" s="139" t="s">
        <v>213</v>
      </c>
      <c r="M82" s="141" t="s">
        <v>214</v>
      </c>
      <c r="N82" s="119" t="s">
        <v>216</v>
      </c>
      <c r="O82" s="120" t="s">
        <v>217</v>
      </c>
      <c r="P82" s="198"/>
    </row>
    <row r="83" spans="1:16" s="10" customFormat="1" ht="20.25" customHeight="1" x14ac:dyDescent="0.25">
      <c r="A83" s="140"/>
      <c r="B83" s="9" t="s">
        <v>23</v>
      </c>
      <c r="C83" s="9" t="s">
        <v>82</v>
      </c>
      <c r="D83" s="9" t="s">
        <v>83</v>
      </c>
      <c r="E83" s="3" t="s">
        <v>29</v>
      </c>
      <c r="F83" s="2">
        <v>43908</v>
      </c>
      <c r="G83" s="9" t="s">
        <v>4</v>
      </c>
      <c r="H83" s="121">
        <v>480</v>
      </c>
      <c r="I83" s="50">
        <v>2.25</v>
      </c>
      <c r="J83" s="84">
        <f>I83*H83</f>
        <v>1080</v>
      </c>
      <c r="K83" s="35" t="s">
        <v>204</v>
      </c>
      <c r="L83" s="51" t="s">
        <v>204</v>
      </c>
      <c r="M83" s="78">
        <v>392</v>
      </c>
      <c r="N83" s="27">
        <f>+M83*I83</f>
        <v>882</v>
      </c>
      <c r="O83" s="57">
        <v>43910</v>
      </c>
      <c r="P83" s="199" t="s">
        <v>206</v>
      </c>
    </row>
    <row r="84" spans="1:16" s="10" customFormat="1" ht="20.25" customHeight="1" x14ac:dyDescent="0.25">
      <c r="A84" s="140"/>
      <c r="B84" s="9" t="s">
        <v>218</v>
      </c>
      <c r="C84" s="18" t="s">
        <v>99</v>
      </c>
      <c r="D84" s="18" t="s">
        <v>100</v>
      </c>
      <c r="E84" s="3" t="s">
        <v>59</v>
      </c>
      <c r="F84" s="2">
        <v>43910</v>
      </c>
      <c r="G84" s="9" t="s">
        <v>4</v>
      </c>
      <c r="H84" s="121">
        <v>900</v>
      </c>
      <c r="I84" s="50">
        <v>12.32</v>
      </c>
      <c r="J84" s="84">
        <f>I84*H84</f>
        <v>11088</v>
      </c>
      <c r="K84" s="35" t="s">
        <v>111</v>
      </c>
      <c r="L84" s="51" t="s">
        <v>204</v>
      </c>
      <c r="M84" s="78">
        <f>420+240+240</f>
        <v>900</v>
      </c>
      <c r="N84" s="27">
        <f>+M84*I84</f>
        <v>11088</v>
      </c>
      <c r="O84" s="57">
        <v>43930</v>
      </c>
      <c r="P84" s="199" t="s">
        <v>206</v>
      </c>
    </row>
    <row r="85" spans="1:16" s="10" customFormat="1" ht="20.25" customHeight="1" x14ac:dyDescent="0.25">
      <c r="A85" s="140"/>
      <c r="B85" s="9" t="s">
        <v>219</v>
      </c>
      <c r="C85" s="9" t="s">
        <v>107</v>
      </c>
      <c r="D85" s="9" t="s">
        <v>170</v>
      </c>
      <c r="E85" s="3" t="s">
        <v>108</v>
      </c>
      <c r="F85" s="2">
        <v>43916</v>
      </c>
      <c r="G85" s="9" t="s">
        <v>4</v>
      </c>
      <c r="H85" s="121">
        <v>2136</v>
      </c>
      <c r="I85" s="50">
        <v>6.2771540000000003</v>
      </c>
      <c r="J85" s="84">
        <f>I85*H85</f>
        <v>13408.000944000001</v>
      </c>
      <c r="K85" s="35">
        <v>43924</v>
      </c>
      <c r="L85" s="51" t="s">
        <v>204</v>
      </c>
      <c r="M85" s="78">
        <v>2136</v>
      </c>
      <c r="N85" s="27">
        <f>+M85*I85</f>
        <v>13408.000944000001</v>
      </c>
      <c r="O85" s="57">
        <v>43922</v>
      </c>
      <c r="P85" s="199" t="s">
        <v>206</v>
      </c>
    </row>
    <row r="86" spans="1:16" s="10" customFormat="1" ht="20.25" customHeight="1" x14ac:dyDescent="0.25">
      <c r="A86" s="140"/>
      <c r="B86" s="259" t="s">
        <v>109</v>
      </c>
      <c r="C86" s="259" t="s">
        <v>110</v>
      </c>
      <c r="D86" s="259" t="s">
        <v>112</v>
      </c>
      <c r="E86" s="259" t="s">
        <v>205</v>
      </c>
      <c r="F86" s="255">
        <v>43929</v>
      </c>
      <c r="G86" s="9" t="s">
        <v>4</v>
      </c>
      <c r="H86" s="121">
        <v>250000</v>
      </c>
      <c r="I86" s="50">
        <v>16.225781999999999</v>
      </c>
      <c r="J86" s="84">
        <f>I86*H86</f>
        <v>4056445.4999999995</v>
      </c>
      <c r="K86" s="35">
        <v>43944</v>
      </c>
      <c r="L86" s="51" t="s">
        <v>204</v>
      </c>
      <c r="M86" s="78">
        <v>0</v>
      </c>
      <c r="N86" s="27">
        <f>+M86*I86</f>
        <v>0</v>
      </c>
      <c r="O86" s="57" t="s">
        <v>204</v>
      </c>
      <c r="P86" s="195"/>
    </row>
    <row r="87" spans="1:16" s="10" customFormat="1" ht="20.25" customHeight="1" x14ac:dyDescent="0.25">
      <c r="A87" s="140"/>
      <c r="B87" s="260"/>
      <c r="C87" s="260"/>
      <c r="D87" s="260"/>
      <c r="E87" s="260"/>
      <c r="F87" s="256"/>
      <c r="G87" s="9" t="s">
        <v>4</v>
      </c>
      <c r="H87" s="121">
        <v>250000</v>
      </c>
      <c r="I87" s="50">
        <v>37.592165000000001</v>
      </c>
      <c r="J87" s="21">
        <f>I87*H87</f>
        <v>9398041.25</v>
      </c>
      <c r="K87" s="35">
        <v>43944</v>
      </c>
      <c r="L87" s="51" t="s">
        <v>204</v>
      </c>
      <c r="M87" s="78">
        <v>15660</v>
      </c>
      <c r="N87" s="27">
        <f>+M87*I87</f>
        <v>588693.30390000006</v>
      </c>
      <c r="O87" s="57">
        <v>43931</v>
      </c>
      <c r="P87" s="195"/>
    </row>
    <row r="88" spans="1:16" s="111" customFormat="1" ht="20.25" customHeight="1" x14ac:dyDescent="0.25">
      <c r="A88" s="140"/>
      <c r="H88" s="126"/>
      <c r="I88" s="112"/>
      <c r="J88" s="113"/>
      <c r="K88" s="114"/>
      <c r="L88" s="10"/>
      <c r="M88" s="77"/>
      <c r="N88" s="26"/>
      <c r="O88" s="11"/>
      <c r="P88" s="199"/>
    </row>
    <row r="89" spans="1:16" s="142" customFormat="1" ht="24" customHeight="1" x14ac:dyDescent="0.25">
      <c r="A89" s="149"/>
      <c r="B89" s="14" t="s">
        <v>24</v>
      </c>
      <c r="C89" s="14"/>
      <c r="D89" s="14"/>
      <c r="H89" s="159">
        <f>SUM(H91:H93)</f>
        <v>401000</v>
      </c>
      <c r="I89" s="144"/>
      <c r="J89" s="145">
        <f>SUM(J91:J93)</f>
        <v>2268889.6</v>
      </c>
      <c r="K89" s="146"/>
      <c r="L89" s="181">
        <f>SUM(L91:L93)</f>
        <v>0</v>
      </c>
      <c r="M89" s="150">
        <f>SUM(M91:M93)</f>
        <v>1000</v>
      </c>
      <c r="N89" s="147">
        <f>SUM(N91:N93)</f>
        <v>8000</v>
      </c>
      <c r="O89" s="148"/>
      <c r="P89" s="197"/>
    </row>
    <row r="90" spans="1:16" s="140" customFormat="1" ht="51.75" customHeight="1" x14ac:dyDescent="0.25">
      <c r="B90" s="61" t="s">
        <v>0</v>
      </c>
      <c r="C90" s="62" t="s">
        <v>209</v>
      </c>
      <c r="D90" s="61" t="s">
        <v>210</v>
      </c>
      <c r="E90" s="62" t="s">
        <v>2</v>
      </c>
      <c r="F90" s="62" t="s">
        <v>1</v>
      </c>
      <c r="G90" s="61" t="s">
        <v>3</v>
      </c>
      <c r="H90" s="62" t="s">
        <v>215</v>
      </c>
      <c r="I90" s="63" t="s">
        <v>211</v>
      </c>
      <c r="J90" s="63" t="s">
        <v>212</v>
      </c>
      <c r="K90" s="64" t="s">
        <v>21</v>
      </c>
      <c r="L90" s="139" t="s">
        <v>213</v>
      </c>
      <c r="M90" s="141" t="s">
        <v>214</v>
      </c>
      <c r="N90" s="119" t="s">
        <v>216</v>
      </c>
      <c r="O90" s="120" t="s">
        <v>217</v>
      </c>
      <c r="P90" s="198"/>
    </row>
    <row r="91" spans="1:16" s="10" customFormat="1" ht="20.25" customHeight="1" x14ac:dyDescent="0.25">
      <c r="A91" s="140"/>
      <c r="B91" s="9" t="s">
        <v>23</v>
      </c>
      <c r="C91" s="9" t="s">
        <v>82</v>
      </c>
      <c r="D91" s="9" t="s">
        <v>83</v>
      </c>
      <c r="E91" s="3" t="s">
        <v>29</v>
      </c>
      <c r="F91" s="2">
        <v>43908</v>
      </c>
      <c r="G91" s="9" t="s">
        <v>4</v>
      </c>
      <c r="H91" s="121">
        <v>1000</v>
      </c>
      <c r="I91" s="50">
        <v>8</v>
      </c>
      <c r="J91" s="84">
        <f>I91*H91</f>
        <v>8000</v>
      </c>
      <c r="K91" s="35" t="s">
        <v>204</v>
      </c>
      <c r="L91" s="51" t="s">
        <v>204</v>
      </c>
      <c r="M91" s="78">
        <v>1000</v>
      </c>
      <c r="N91" s="27">
        <f>I91*M91</f>
        <v>8000</v>
      </c>
      <c r="O91" s="57">
        <v>43910</v>
      </c>
      <c r="P91" s="199" t="s">
        <v>206</v>
      </c>
    </row>
    <row r="92" spans="1:16" s="10" customFormat="1" ht="20.25" customHeight="1" x14ac:dyDescent="0.25">
      <c r="A92" s="140"/>
      <c r="B92" s="9" t="s">
        <v>109</v>
      </c>
      <c r="C92" s="240" t="s">
        <v>110</v>
      </c>
      <c r="D92" s="240" t="s">
        <v>112</v>
      </c>
      <c r="E92" s="240" t="s">
        <v>205</v>
      </c>
      <c r="F92" s="2">
        <v>43929</v>
      </c>
      <c r="G92" s="9" t="s">
        <v>4</v>
      </c>
      <c r="H92" s="121">
        <v>400000</v>
      </c>
      <c r="I92" s="50">
        <v>5.6522240000000004</v>
      </c>
      <c r="J92" s="84">
        <f>H92*I92</f>
        <v>2260889.6000000001</v>
      </c>
      <c r="K92" s="35">
        <v>43944</v>
      </c>
      <c r="L92" s="51" t="s">
        <v>204</v>
      </c>
      <c r="M92" s="78">
        <v>0</v>
      </c>
      <c r="N92" s="27">
        <f>I92*M92</f>
        <v>0</v>
      </c>
      <c r="O92" s="57"/>
      <c r="P92" s="199"/>
    </row>
    <row r="93" spans="1:16" s="111" customFormat="1" ht="20.25" customHeight="1" x14ac:dyDescent="0.25">
      <c r="A93" s="140"/>
      <c r="H93" s="126"/>
      <c r="I93" s="112"/>
      <c r="J93" s="113"/>
      <c r="K93" s="114"/>
      <c r="L93" s="10"/>
      <c r="M93" s="77"/>
      <c r="N93" s="26"/>
      <c r="O93" s="11"/>
      <c r="P93" s="199"/>
    </row>
    <row r="94" spans="1:16" s="142" customFormat="1" ht="24" customHeight="1" x14ac:dyDescent="0.25">
      <c r="A94" s="149"/>
      <c r="B94" s="14" t="s">
        <v>10</v>
      </c>
      <c r="C94" s="14"/>
      <c r="D94" s="14"/>
      <c r="H94" s="143">
        <f>SUM(H96:H97)</f>
        <v>20000</v>
      </c>
      <c r="I94" s="144"/>
      <c r="J94" s="145">
        <f>SUM(J96:J97)</f>
        <v>3010</v>
      </c>
      <c r="K94" s="146"/>
      <c r="L94" s="181">
        <f>SUM(L96:L97)</f>
        <v>0</v>
      </c>
      <c r="M94" s="150">
        <f>SUM(M96:M97)</f>
        <v>20000</v>
      </c>
      <c r="N94" s="147">
        <f>SUM(N96:N97)</f>
        <v>3010</v>
      </c>
      <c r="O94" s="148"/>
      <c r="P94" s="197"/>
    </row>
    <row r="95" spans="1:16" s="140" customFormat="1" ht="51.75" customHeight="1" x14ac:dyDescent="0.25">
      <c r="B95" s="61" t="s">
        <v>0</v>
      </c>
      <c r="C95" s="62" t="s">
        <v>209</v>
      </c>
      <c r="D95" s="61" t="s">
        <v>210</v>
      </c>
      <c r="E95" s="62" t="s">
        <v>2</v>
      </c>
      <c r="F95" s="62" t="s">
        <v>1</v>
      </c>
      <c r="G95" s="61" t="s">
        <v>3</v>
      </c>
      <c r="H95" s="62" t="s">
        <v>215</v>
      </c>
      <c r="I95" s="63" t="s">
        <v>211</v>
      </c>
      <c r="J95" s="63" t="s">
        <v>212</v>
      </c>
      <c r="K95" s="64" t="s">
        <v>21</v>
      </c>
      <c r="L95" s="139" t="s">
        <v>213</v>
      </c>
      <c r="M95" s="141" t="s">
        <v>214</v>
      </c>
      <c r="N95" s="119" t="s">
        <v>216</v>
      </c>
      <c r="O95" s="120" t="s">
        <v>217</v>
      </c>
      <c r="P95" s="198"/>
    </row>
    <row r="96" spans="1:16" s="10" customFormat="1" ht="20.25" customHeight="1" x14ac:dyDescent="0.25">
      <c r="A96" s="140"/>
      <c r="B96" s="9" t="s">
        <v>7</v>
      </c>
      <c r="C96" s="18" t="s">
        <v>101</v>
      </c>
      <c r="D96" s="18" t="s">
        <v>102</v>
      </c>
      <c r="E96" s="3" t="s">
        <v>43</v>
      </c>
      <c r="F96" s="2">
        <v>43906</v>
      </c>
      <c r="G96" s="9" t="s">
        <v>4</v>
      </c>
      <c r="H96" s="121">
        <v>20000</v>
      </c>
      <c r="I96" s="50">
        <v>0.15049999999999999</v>
      </c>
      <c r="J96" s="84">
        <f>H96*I96</f>
        <v>3010</v>
      </c>
      <c r="K96" s="35">
        <v>43910</v>
      </c>
      <c r="L96" s="51" t="s">
        <v>204</v>
      </c>
      <c r="M96" s="78">
        <v>20000</v>
      </c>
      <c r="N96" s="105">
        <f>M96*I96</f>
        <v>3010</v>
      </c>
      <c r="O96" s="57">
        <v>43907</v>
      </c>
      <c r="P96" s="199" t="s">
        <v>206</v>
      </c>
    </row>
    <row r="97" spans="1:16" s="111" customFormat="1" ht="20.25" customHeight="1" x14ac:dyDescent="0.25">
      <c r="A97" s="140"/>
      <c r="H97" s="128"/>
      <c r="I97" s="112"/>
      <c r="J97" s="113"/>
      <c r="K97" s="114"/>
      <c r="L97" s="10"/>
      <c r="M97" s="77"/>
      <c r="N97" s="26"/>
      <c r="O97" s="11"/>
      <c r="P97" s="199"/>
    </row>
    <row r="98" spans="1:16" s="142" customFormat="1" ht="24" customHeight="1" x14ac:dyDescent="0.25">
      <c r="A98" s="149"/>
      <c r="B98" s="14" t="s">
        <v>11</v>
      </c>
      <c r="C98" s="14"/>
      <c r="D98" s="14"/>
      <c r="H98" s="143">
        <f>SUM(H100:H102)</f>
        <v>3450</v>
      </c>
      <c r="I98" s="144"/>
      <c r="J98" s="145">
        <f>SUM(J100:J102)</f>
        <v>3629.7345000000005</v>
      </c>
      <c r="K98" s="146"/>
      <c r="L98" s="181">
        <f>SUM(L100:L102)</f>
        <v>0</v>
      </c>
      <c r="M98" s="150">
        <f>SUM(M100:M102)</f>
        <v>3450</v>
      </c>
      <c r="N98" s="147">
        <f>SUM(N100:N102)</f>
        <v>3629.7345000000005</v>
      </c>
      <c r="O98" s="148"/>
      <c r="P98" s="197"/>
    </row>
    <row r="99" spans="1:16" s="140" customFormat="1" ht="51.75" customHeight="1" x14ac:dyDescent="0.25">
      <c r="B99" s="61" t="s">
        <v>0</v>
      </c>
      <c r="C99" s="62" t="s">
        <v>209</v>
      </c>
      <c r="D99" s="61" t="s">
        <v>210</v>
      </c>
      <c r="E99" s="62" t="s">
        <v>2</v>
      </c>
      <c r="F99" s="62" t="s">
        <v>1</v>
      </c>
      <c r="G99" s="61" t="s">
        <v>3</v>
      </c>
      <c r="H99" s="62" t="s">
        <v>215</v>
      </c>
      <c r="I99" s="63" t="s">
        <v>211</v>
      </c>
      <c r="J99" s="63" t="s">
        <v>212</v>
      </c>
      <c r="K99" s="64" t="s">
        <v>21</v>
      </c>
      <c r="L99" s="139" t="s">
        <v>213</v>
      </c>
      <c r="M99" s="141" t="s">
        <v>214</v>
      </c>
      <c r="N99" s="119" t="s">
        <v>216</v>
      </c>
      <c r="O99" s="120" t="s">
        <v>217</v>
      </c>
      <c r="P99" s="198"/>
    </row>
    <row r="100" spans="1:16" s="10" customFormat="1" ht="20.25" customHeight="1" x14ac:dyDescent="0.25">
      <c r="A100" s="140"/>
      <c r="B100" s="9" t="s">
        <v>7</v>
      </c>
      <c r="C100" s="18" t="s">
        <v>101</v>
      </c>
      <c r="D100" s="18" t="s">
        <v>102</v>
      </c>
      <c r="E100" s="3" t="s">
        <v>43</v>
      </c>
      <c r="F100" s="2">
        <v>43906</v>
      </c>
      <c r="G100" s="9" t="s">
        <v>4</v>
      </c>
      <c r="H100" s="121">
        <v>2550</v>
      </c>
      <c r="I100" s="50">
        <v>0.79519000000000006</v>
      </c>
      <c r="J100" s="84">
        <f>H100*I100</f>
        <v>2027.7345000000003</v>
      </c>
      <c r="K100" s="35">
        <v>43910</v>
      </c>
      <c r="L100" s="51" t="s">
        <v>204</v>
      </c>
      <c r="M100" s="98">
        <v>2550</v>
      </c>
      <c r="N100" s="105">
        <f>M100*I100</f>
        <v>2027.7345000000003</v>
      </c>
      <c r="O100" s="57">
        <v>43907</v>
      </c>
      <c r="P100" s="199" t="s">
        <v>206</v>
      </c>
    </row>
    <row r="101" spans="1:16" s="10" customFormat="1" ht="20.25" customHeight="1" x14ac:dyDescent="0.25">
      <c r="A101" s="140"/>
      <c r="B101" s="9" t="s">
        <v>218</v>
      </c>
      <c r="C101" s="18" t="s">
        <v>99</v>
      </c>
      <c r="D101" s="18" t="s">
        <v>100</v>
      </c>
      <c r="E101" s="3" t="s">
        <v>59</v>
      </c>
      <c r="F101" s="2">
        <v>43910</v>
      </c>
      <c r="G101" s="9" t="s">
        <v>4</v>
      </c>
      <c r="H101" s="121">
        <v>900</v>
      </c>
      <c r="I101" s="50">
        <v>1.78</v>
      </c>
      <c r="J101" s="84">
        <f>H101*I101</f>
        <v>1602</v>
      </c>
      <c r="K101" s="35" t="s">
        <v>111</v>
      </c>
      <c r="L101" s="51" t="s">
        <v>204</v>
      </c>
      <c r="M101" s="78">
        <f>200+550+150</f>
        <v>900</v>
      </c>
      <c r="N101" s="105">
        <f>M101*I101</f>
        <v>1602</v>
      </c>
      <c r="O101" s="57">
        <v>43930</v>
      </c>
      <c r="P101" s="199" t="s">
        <v>206</v>
      </c>
    </row>
    <row r="102" spans="1:16" s="111" customFormat="1" ht="20.25" customHeight="1" x14ac:dyDescent="0.25">
      <c r="A102" s="140"/>
      <c r="H102" s="127"/>
      <c r="I102" s="112"/>
      <c r="J102" s="113"/>
      <c r="K102" s="114"/>
      <c r="L102" s="10"/>
      <c r="M102" s="77"/>
      <c r="N102" s="26"/>
      <c r="O102" s="11"/>
      <c r="P102" s="199"/>
    </row>
    <row r="103" spans="1:16" s="142" customFormat="1" ht="24" customHeight="1" x14ac:dyDescent="0.25">
      <c r="A103" s="149"/>
      <c r="B103" s="14" t="s">
        <v>25</v>
      </c>
      <c r="C103" s="14"/>
      <c r="D103" s="14"/>
      <c r="H103" s="143">
        <f>SUM(H105:H109)</f>
        <v>48225</v>
      </c>
      <c r="I103" s="144"/>
      <c r="J103" s="145">
        <f>SUM(J105:J109)</f>
        <v>466562.5</v>
      </c>
      <c r="K103" s="146"/>
      <c r="L103" s="181">
        <f>SUM(L105:L109)</f>
        <v>0</v>
      </c>
      <c r="M103" s="150">
        <f>SUM(M105:M109)</f>
        <v>36910</v>
      </c>
      <c r="N103" s="147">
        <f>SUM(N105:N109)</f>
        <v>377299</v>
      </c>
      <c r="O103" s="148"/>
      <c r="P103" s="197"/>
    </row>
    <row r="104" spans="1:16" s="140" customFormat="1" ht="51.75" customHeight="1" x14ac:dyDescent="0.25">
      <c r="B104" s="61" t="s">
        <v>0</v>
      </c>
      <c r="C104" s="62" t="s">
        <v>209</v>
      </c>
      <c r="D104" s="61" t="s">
        <v>210</v>
      </c>
      <c r="E104" s="62" t="s">
        <v>2</v>
      </c>
      <c r="F104" s="62" t="s">
        <v>1</v>
      </c>
      <c r="G104" s="61" t="s">
        <v>3</v>
      </c>
      <c r="H104" s="62" t="s">
        <v>215</v>
      </c>
      <c r="I104" s="63" t="s">
        <v>211</v>
      </c>
      <c r="J104" s="63" t="s">
        <v>212</v>
      </c>
      <c r="K104" s="64" t="s">
        <v>21</v>
      </c>
      <c r="L104" s="139" t="s">
        <v>213</v>
      </c>
      <c r="M104" s="141" t="s">
        <v>214</v>
      </c>
      <c r="N104" s="119" t="s">
        <v>216</v>
      </c>
      <c r="O104" s="120" t="s">
        <v>217</v>
      </c>
      <c r="P104" s="198"/>
    </row>
    <row r="105" spans="1:16" s="10" customFormat="1" ht="20.25" customHeight="1" x14ac:dyDescent="0.25">
      <c r="A105" s="140"/>
      <c r="B105" s="9" t="s">
        <v>57</v>
      </c>
      <c r="C105" s="240" t="s">
        <v>103</v>
      </c>
      <c r="D105" s="240" t="s">
        <v>104</v>
      </c>
      <c r="E105" s="3" t="s">
        <v>61</v>
      </c>
      <c r="F105" s="2">
        <v>43908</v>
      </c>
      <c r="G105" s="9" t="s">
        <v>63</v>
      </c>
      <c r="H105" s="122">
        <v>10500</v>
      </c>
      <c r="I105" s="103">
        <v>9.8000000000000007</v>
      </c>
      <c r="J105" s="84">
        <f>H105*I105</f>
        <v>102900.00000000001</v>
      </c>
      <c r="K105" s="104">
        <v>43910</v>
      </c>
      <c r="L105" s="51" t="s">
        <v>204</v>
      </c>
      <c r="M105" s="98">
        <v>10080</v>
      </c>
      <c r="N105" s="105">
        <f>M105*I105</f>
        <v>98784</v>
      </c>
      <c r="O105" s="106">
        <v>43910</v>
      </c>
      <c r="P105" s="199" t="s">
        <v>206</v>
      </c>
    </row>
    <row r="106" spans="1:16" s="10" customFormat="1" ht="20.25" customHeight="1" x14ac:dyDescent="0.25">
      <c r="A106" s="140"/>
      <c r="B106" s="9" t="s">
        <v>57</v>
      </c>
      <c r="C106" s="240" t="s">
        <v>103</v>
      </c>
      <c r="D106" s="240" t="s">
        <v>166</v>
      </c>
      <c r="E106" s="3" t="s">
        <v>62</v>
      </c>
      <c r="F106" s="2">
        <v>43913</v>
      </c>
      <c r="G106" s="9" t="s">
        <v>63</v>
      </c>
      <c r="H106" s="122">
        <v>10500</v>
      </c>
      <c r="I106" s="103">
        <v>9.8000000000000007</v>
      </c>
      <c r="J106" s="84">
        <f>H106*I106</f>
        <v>102900.00000000001</v>
      </c>
      <c r="K106" s="104">
        <v>43917</v>
      </c>
      <c r="L106" s="51" t="s">
        <v>204</v>
      </c>
      <c r="M106" s="98">
        <v>10400</v>
      </c>
      <c r="N106" s="105">
        <f>M106*I106</f>
        <v>101920.00000000001</v>
      </c>
      <c r="O106" s="106">
        <v>43916</v>
      </c>
      <c r="P106" s="199" t="s">
        <v>206</v>
      </c>
    </row>
    <row r="107" spans="1:16" s="10" customFormat="1" ht="20.25" customHeight="1" x14ac:dyDescent="0.25">
      <c r="A107" s="140"/>
      <c r="B107" s="9" t="s">
        <v>164</v>
      </c>
      <c r="C107" s="9" t="s">
        <v>105</v>
      </c>
      <c r="D107" s="9" t="s">
        <v>106</v>
      </c>
      <c r="E107" s="3" t="s">
        <v>165</v>
      </c>
      <c r="F107" s="2">
        <v>43921</v>
      </c>
      <c r="G107" s="9" t="s">
        <v>63</v>
      </c>
      <c r="H107" s="122">
        <f>2890*2.5</f>
        <v>7225</v>
      </c>
      <c r="I107" s="103">
        <f>104762.5/H107</f>
        <v>14.5</v>
      </c>
      <c r="J107" s="84">
        <f>H107*I107</f>
        <v>104762.5</v>
      </c>
      <c r="K107" s="104">
        <v>43936</v>
      </c>
      <c r="L107" s="51" t="s">
        <v>204</v>
      </c>
      <c r="M107" s="98">
        <v>7230</v>
      </c>
      <c r="N107" s="105">
        <f>M107*I107</f>
        <v>104835</v>
      </c>
      <c r="O107" s="106">
        <v>43922</v>
      </c>
      <c r="P107" s="199" t="s">
        <v>206</v>
      </c>
    </row>
    <row r="108" spans="1:16" s="10" customFormat="1" ht="20.25" customHeight="1" x14ac:dyDescent="0.25">
      <c r="A108" s="140"/>
      <c r="B108" s="9" t="s">
        <v>185</v>
      </c>
      <c r="C108" s="9" t="s">
        <v>186</v>
      </c>
      <c r="D108" s="9"/>
      <c r="E108" s="3" t="s">
        <v>187</v>
      </c>
      <c r="F108" s="2">
        <v>43924</v>
      </c>
      <c r="G108" s="9" t="s">
        <v>188</v>
      </c>
      <c r="H108" s="122">
        <v>20000</v>
      </c>
      <c r="I108" s="103">
        <f>2*3.9</f>
        <v>7.8</v>
      </c>
      <c r="J108" s="84">
        <f>H108*I108</f>
        <v>156000</v>
      </c>
      <c r="K108" s="104">
        <v>43938</v>
      </c>
      <c r="L108" s="51" t="s">
        <v>204</v>
      </c>
      <c r="M108" s="98">
        <v>9200</v>
      </c>
      <c r="N108" s="105">
        <f>M108*I108</f>
        <v>71760</v>
      </c>
      <c r="O108" s="106">
        <v>43929</v>
      </c>
      <c r="P108" s="199"/>
    </row>
    <row r="109" spans="1:16" s="111" customFormat="1" ht="20.25" customHeight="1" x14ac:dyDescent="0.25">
      <c r="A109" s="140"/>
      <c r="H109" s="126"/>
      <c r="I109" s="112"/>
      <c r="J109" s="113"/>
      <c r="K109" s="114"/>
      <c r="L109" s="10"/>
      <c r="M109" s="77"/>
      <c r="N109" s="26"/>
      <c r="O109" s="11"/>
      <c r="P109" s="199"/>
    </row>
    <row r="110" spans="1:16" s="142" customFormat="1" ht="24" customHeight="1" x14ac:dyDescent="0.25">
      <c r="A110" s="149"/>
      <c r="B110" s="14" t="s">
        <v>51</v>
      </c>
      <c r="C110" s="14"/>
      <c r="D110" s="14"/>
      <c r="H110" s="143">
        <f>SUM(H112)</f>
        <v>0</v>
      </c>
      <c r="I110" s="144"/>
      <c r="J110" s="145">
        <f>SUM(J112)</f>
        <v>0</v>
      </c>
      <c r="K110" s="146"/>
      <c r="L110" s="181">
        <f>SUM(L112)</f>
        <v>0</v>
      </c>
      <c r="M110" s="150">
        <f>SUM(M112)</f>
        <v>0</v>
      </c>
      <c r="N110" s="156">
        <f>SUM(N112)</f>
        <v>0</v>
      </c>
      <c r="O110" s="148"/>
      <c r="P110" s="197"/>
    </row>
    <row r="111" spans="1:16" s="140" customFormat="1" ht="51.75" customHeight="1" x14ac:dyDescent="0.25">
      <c r="B111" s="61" t="s">
        <v>0</v>
      </c>
      <c r="C111" s="62" t="s">
        <v>209</v>
      </c>
      <c r="D111" s="61" t="s">
        <v>210</v>
      </c>
      <c r="E111" s="62" t="s">
        <v>2</v>
      </c>
      <c r="F111" s="62" t="s">
        <v>1</v>
      </c>
      <c r="G111" s="61" t="s">
        <v>3</v>
      </c>
      <c r="H111" s="62" t="s">
        <v>215</v>
      </c>
      <c r="I111" s="63" t="s">
        <v>211</v>
      </c>
      <c r="J111" s="63" t="s">
        <v>212</v>
      </c>
      <c r="K111" s="64" t="s">
        <v>21</v>
      </c>
      <c r="L111" s="139" t="s">
        <v>213</v>
      </c>
      <c r="M111" s="141" t="s">
        <v>214</v>
      </c>
      <c r="N111" s="119" t="s">
        <v>216</v>
      </c>
      <c r="O111" s="120" t="s">
        <v>217</v>
      </c>
      <c r="P111" s="198"/>
    </row>
    <row r="112" spans="1:16" s="111" customFormat="1" ht="20.25" customHeight="1" x14ac:dyDescent="0.25">
      <c r="A112" s="140"/>
      <c r="H112" s="126"/>
      <c r="I112" s="112"/>
      <c r="J112" s="113"/>
      <c r="K112" s="114"/>
      <c r="L112" s="10"/>
      <c r="M112" s="77"/>
      <c r="N112" s="26"/>
      <c r="O112" s="11"/>
      <c r="P112" s="199"/>
    </row>
    <row r="113" spans="1:16" s="142" customFormat="1" ht="24" customHeight="1" x14ac:dyDescent="0.25">
      <c r="A113" s="149"/>
      <c r="B113" s="14" t="s">
        <v>54</v>
      </c>
      <c r="C113" s="14"/>
      <c r="D113" s="14"/>
      <c r="H113" s="143">
        <f>SUM(H115:H118)</f>
        <v>270</v>
      </c>
      <c r="I113" s="144"/>
      <c r="J113" s="145">
        <f>SUM(J115:J118)</f>
        <v>300780</v>
      </c>
      <c r="K113" s="146"/>
      <c r="L113" s="181">
        <f>SUM(L115:L118)</f>
        <v>0</v>
      </c>
      <c r="M113" s="150">
        <f>SUM(M115:M118)</f>
        <v>70</v>
      </c>
      <c r="N113" s="147">
        <f>SUM(N115:N118)</f>
        <v>77980</v>
      </c>
      <c r="O113" s="148"/>
      <c r="P113" s="197"/>
    </row>
    <row r="114" spans="1:16" s="140" customFormat="1" ht="51.75" customHeight="1" x14ac:dyDescent="0.25">
      <c r="B114" s="61" t="s">
        <v>0</v>
      </c>
      <c r="C114" s="62" t="s">
        <v>209</v>
      </c>
      <c r="D114" s="61" t="s">
        <v>210</v>
      </c>
      <c r="E114" s="62" t="s">
        <v>2</v>
      </c>
      <c r="F114" s="62" t="s">
        <v>1</v>
      </c>
      <c r="G114" s="61" t="s">
        <v>3</v>
      </c>
      <c r="H114" s="62" t="s">
        <v>215</v>
      </c>
      <c r="I114" s="63" t="s">
        <v>211</v>
      </c>
      <c r="J114" s="63" t="s">
        <v>212</v>
      </c>
      <c r="K114" s="64" t="s">
        <v>21</v>
      </c>
      <c r="L114" s="139" t="s">
        <v>213</v>
      </c>
      <c r="M114" s="141" t="s">
        <v>214</v>
      </c>
      <c r="N114" s="119" t="s">
        <v>216</v>
      </c>
      <c r="O114" s="120" t="s">
        <v>217</v>
      </c>
      <c r="P114" s="198"/>
    </row>
    <row r="115" spans="1:16" s="10" customFormat="1" ht="20.25" customHeight="1" x14ac:dyDescent="0.25">
      <c r="A115" s="140"/>
      <c r="B115" s="9" t="s">
        <v>114</v>
      </c>
      <c r="C115" s="9" t="s">
        <v>118</v>
      </c>
      <c r="D115" s="9" t="s">
        <v>119</v>
      </c>
      <c r="E115" s="3" t="s">
        <v>56</v>
      </c>
      <c r="F115" s="2">
        <v>43913</v>
      </c>
      <c r="G115" s="9" t="s">
        <v>4</v>
      </c>
      <c r="H115" s="121">
        <v>70</v>
      </c>
      <c r="I115" s="50">
        <v>1114</v>
      </c>
      <c r="J115" s="84">
        <f>I115*H115</f>
        <v>77980</v>
      </c>
      <c r="K115" s="35">
        <v>43942</v>
      </c>
      <c r="L115" s="51" t="s">
        <v>204</v>
      </c>
      <c r="M115" s="78">
        <v>70</v>
      </c>
      <c r="N115" s="27">
        <f>I115*M115</f>
        <v>77980</v>
      </c>
      <c r="O115" s="57">
        <v>43924</v>
      </c>
      <c r="P115" s="199" t="s">
        <v>206</v>
      </c>
    </row>
    <row r="116" spans="1:16" s="111" customFormat="1" ht="20.25" customHeight="1" x14ac:dyDescent="0.25">
      <c r="A116" s="140"/>
      <c r="B116" s="9" t="s">
        <v>114</v>
      </c>
      <c r="C116" s="9" t="s">
        <v>145</v>
      </c>
      <c r="D116" s="9" t="s">
        <v>146</v>
      </c>
      <c r="E116" s="3" t="s">
        <v>147</v>
      </c>
      <c r="F116" s="2">
        <v>43920</v>
      </c>
      <c r="G116" s="9" t="s">
        <v>4</v>
      </c>
      <c r="H116" s="121">
        <v>100</v>
      </c>
      <c r="I116" s="50">
        <v>1114</v>
      </c>
      <c r="J116" s="84">
        <f>+H116*I116</f>
        <v>111400</v>
      </c>
      <c r="K116" s="35">
        <v>43963</v>
      </c>
      <c r="L116" s="51" t="s">
        <v>204</v>
      </c>
      <c r="M116" s="78">
        <v>0</v>
      </c>
      <c r="N116" s="27">
        <f>I116*M116</f>
        <v>0</v>
      </c>
      <c r="O116" s="57"/>
      <c r="P116" s="199"/>
    </row>
    <row r="117" spans="1:16" s="111" customFormat="1" ht="20.25" customHeight="1" x14ac:dyDescent="0.25">
      <c r="A117" s="140"/>
      <c r="B117" s="9" t="s">
        <v>114</v>
      </c>
      <c r="C117" s="9" t="s">
        <v>145</v>
      </c>
      <c r="D117" s="9" t="s">
        <v>146</v>
      </c>
      <c r="E117" s="3" t="s">
        <v>184</v>
      </c>
      <c r="F117" s="2">
        <v>43923</v>
      </c>
      <c r="G117" s="9" t="s">
        <v>4</v>
      </c>
      <c r="H117" s="121">
        <v>100</v>
      </c>
      <c r="I117" s="50">
        <v>1114</v>
      </c>
      <c r="J117" s="84">
        <f>+H117*I117</f>
        <v>111400</v>
      </c>
      <c r="K117" s="35">
        <v>43994</v>
      </c>
      <c r="L117" s="51" t="s">
        <v>204</v>
      </c>
      <c r="M117" s="78">
        <v>0</v>
      </c>
      <c r="N117" s="27">
        <f>I117*M117</f>
        <v>0</v>
      </c>
      <c r="O117" s="57"/>
      <c r="P117" s="199"/>
    </row>
    <row r="118" spans="1:16" s="111" customFormat="1" ht="20.25" customHeight="1" x14ac:dyDescent="0.25">
      <c r="A118" s="140"/>
      <c r="B118" s="115"/>
      <c r="C118" s="115"/>
      <c r="D118" s="115"/>
      <c r="E118" s="115"/>
      <c r="F118" s="115"/>
      <c r="G118" s="115"/>
      <c r="H118" s="116"/>
      <c r="I118" s="117"/>
      <c r="J118" s="115"/>
      <c r="K118" s="125"/>
      <c r="L118" s="10"/>
      <c r="M118" s="118"/>
      <c r="N118" s="26"/>
      <c r="O118" s="11"/>
      <c r="P118" s="199"/>
    </row>
    <row r="119" spans="1:16" s="151" customFormat="1" ht="24" customHeight="1" x14ac:dyDescent="0.35">
      <c r="A119" s="149"/>
      <c r="B119" s="53" t="s">
        <v>71</v>
      </c>
      <c r="C119" s="53"/>
      <c r="D119" s="53"/>
      <c r="E119" s="160"/>
      <c r="F119" s="160"/>
      <c r="G119" s="160"/>
      <c r="H119" s="143">
        <f>SUM(H121:H122)</f>
        <v>250</v>
      </c>
      <c r="I119" s="144"/>
      <c r="J119" s="145">
        <f>SUM(J121:J122)</f>
        <v>16875</v>
      </c>
      <c r="K119" s="161"/>
      <c r="L119" s="181">
        <f>SUM(L121:L122)</f>
        <v>0</v>
      </c>
      <c r="M119" s="150">
        <f>SUM(M121:M122)</f>
        <v>250</v>
      </c>
      <c r="N119" s="147">
        <f>SUM(N121:N122)</f>
        <v>16875</v>
      </c>
      <c r="O119" s="162"/>
      <c r="P119" s="197"/>
    </row>
    <row r="120" spans="1:16" s="140" customFormat="1" ht="51.75" customHeight="1" x14ac:dyDescent="0.25">
      <c r="B120" s="61" t="s">
        <v>0</v>
      </c>
      <c r="C120" s="62" t="s">
        <v>209</v>
      </c>
      <c r="D120" s="61" t="s">
        <v>210</v>
      </c>
      <c r="E120" s="62" t="s">
        <v>2</v>
      </c>
      <c r="F120" s="62" t="s">
        <v>1</v>
      </c>
      <c r="G120" s="61" t="s">
        <v>3</v>
      </c>
      <c r="H120" s="62" t="s">
        <v>215</v>
      </c>
      <c r="I120" s="63" t="s">
        <v>211</v>
      </c>
      <c r="J120" s="63" t="s">
        <v>212</v>
      </c>
      <c r="K120" s="64" t="s">
        <v>21</v>
      </c>
      <c r="L120" s="139" t="s">
        <v>213</v>
      </c>
      <c r="M120" s="141" t="s">
        <v>214</v>
      </c>
      <c r="N120" s="119" t="s">
        <v>216</v>
      </c>
      <c r="O120" s="120" t="s">
        <v>217</v>
      </c>
      <c r="P120" s="198"/>
    </row>
    <row r="121" spans="1:16" s="111" customFormat="1" ht="20.25" customHeight="1" x14ac:dyDescent="0.25">
      <c r="A121" s="140"/>
      <c r="B121" s="9" t="s">
        <v>260</v>
      </c>
      <c r="C121" s="243" t="s">
        <v>95</v>
      </c>
      <c r="D121" s="243" t="s">
        <v>96</v>
      </c>
      <c r="E121" s="3" t="s">
        <v>235</v>
      </c>
      <c r="F121" s="2">
        <v>43914</v>
      </c>
      <c r="G121" s="9" t="s">
        <v>4</v>
      </c>
      <c r="H121" s="121">
        <v>250</v>
      </c>
      <c r="I121" s="50">
        <v>67.5</v>
      </c>
      <c r="J121" s="84">
        <f>H121*I121</f>
        <v>16875</v>
      </c>
      <c r="K121" s="35">
        <v>43917</v>
      </c>
      <c r="L121" s="51" t="s">
        <v>204</v>
      </c>
      <c r="M121" s="78">
        <v>250</v>
      </c>
      <c r="N121" s="27">
        <f>I121*M121</f>
        <v>16875</v>
      </c>
      <c r="O121" s="57">
        <v>43917</v>
      </c>
      <c r="P121" s="199" t="s">
        <v>206</v>
      </c>
    </row>
    <row r="122" spans="1:16" s="111" customFormat="1" ht="20.25" customHeight="1" x14ac:dyDescent="0.25">
      <c r="A122" s="140"/>
      <c r="B122" s="24"/>
      <c r="C122" s="24"/>
      <c r="D122" s="24"/>
      <c r="E122" s="54"/>
      <c r="F122" s="55"/>
      <c r="G122" s="24"/>
      <c r="H122" s="123"/>
      <c r="I122" s="34"/>
      <c r="J122" s="49"/>
      <c r="K122" s="56"/>
      <c r="L122" s="49"/>
      <c r="M122" s="79"/>
      <c r="N122" s="28"/>
      <c r="O122" s="13"/>
      <c r="P122" s="199"/>
    </row>
    <row r="123" spans="1:16" s="151" customFormat="1" ht="24" customHeight="1" x14ac:dyDescent="0.35">
      <c r="A123" s="149"/>
      <c r="B123" s="53" t="s">
        <v>113</v>
      </c>
      <c r="C123" s="53"/>
      <c r="D123" s="53"/>
      <c r="E123" s="160"/>
      <c r="F123" s="160"/>
      <c r="G123" s="160"/>
      <c r="H123" s="143">
        <f>SUM(H125:H126)</f>
        <v>6</v>
      </c>
      <c r="I123" s="144"/>
      <c r="J123" s="145">
        <f>SUM(J125:J126)</f>
        <v>409025.28000000003</v>
      </c>
      <c r="K123" s="161"/>
      <c r="L123" s="181">
        <f>SUM(L125:L126)</f>
        <v>0</v>
      </c>
      <c r="M123" s="150">
        <f>SUM(M125:M126)</f>
        <v>0</v>
      </c>
      <c r="N123" s="147">
        <f>SUM(N125:N126)</f>
        <v>0</v>
      </c>
      <c r="O123" s="162"/>
      <c r="P123" s="197"/>
    </row>
    <row r="124" spans="1:16" s="140" customFormat="1" ht="51.75" customHeight="1" x14ac:dyDescent="0.25">
      <c r="B124" s="61" t="s">
        <v>0</v>
      </c>
      <c r="C124" s="62" t="s">
        <v>209</v>
      </c>
      <c r="D124" s="61" t="s">
        <v>210</v>
      </c>
      <c r="E124" s="62" t="s">
        <v>2</v>
      </c>
      <c r="F124" s="62" t="s">
        <v>1</v>
      </c>
      <c r="G124" s="61" t="s">
        <v>3</v>
      </c>
      <c r="H124" s="62" t="s">
        <v>215</v>
      </c>
      <c r="I124" s="63" t="s">
        <v>211</v>
      </c>
      <c r="J124" s="63" t="s">
        <v>212</v>
      </c>
      <c r="K124" s="64" t="s">
        <v>21</v>
      </c>
      <c r="L124" s="139" t="s">
        <v>213</v>
      </c>
      <c r="M124" s="141" t="s">
        <v>214</v>
      </c>
      <c r="N124" s="119" t="s">
        <v>216</v>
      </c>
      <c r="O124" s="120" t="s">
        <v>217</v>
      </c>
      <c r="P124" s="198"/>
    </row>
    <row r="125" spans="1:16" s="111" customFormat="1" ht="20.25" customHeight="1" x14ac:dyDescent="0.25">
      <c r="A125" s="140"/>
      <c r="B125" s="9" t="s">
        <v>114</v>
      </c>
      <c r="C125" s="9" t="s">
        <v>115</v>
      </c>
      <c r="D125" s="9" t="s">
        <v>119</v>
      </c>
      <c r="E125" s="3" t="s">
        <v>116</v>
      </c>
      <c r="F125" s="2">
        <v>43917</v>
      </c>
      <c r="G125" s="9" t="s">
        <v>4</v>
      </c>
      <c r="H125" s="121">
        <v>6</v>
      </c>
      <c r="I125" s="50">
        <v>68170.880000000005</v>
      </c>
      <c r="J125" s="84">
        <f>H125*I125</f>
        <v>409025.28000000003</v>
      </c>
      <c r="K125" s="35">
        <v>43977</v>
      </c>
      <c r="L125" s="51" t="s">
        <v>204</v>
      </c>
      <c r="M125" s="78">
        <v>0</v>
      </c>
      <c r="N125" s="27">
        <f>I125*M125</f>
        <v>0</v>
      </c>
      <c r="O125" s="57"/>
      <c r="P125" s="199"/>
    </row>
    <row r="126" spans="1:16" s="111" customFormat="1" ht="20.25" customHeight="1" x14ac:dyDescent="0.25">
      <c r="A126" s="140"/>
      <c r="B126" s="24"/>
      <c r="C126" s="24"/>
      <c r="D126" s="24"/>
      <c r="E126" s="54"/>
      <c r="F126" s="55"/>
      <c r="G126" s="24"/>
      <c r="H126" s="123"/>
      <c r="I126" s="34"/>
      <c r="J126" s="49"/>
      <c r="K126" s="56"/>
      <c r="L126" s="49"/>
      <c r="M126" s="79"/>
      <c r="N126" s="28"/>
      <c r="O126" s="13"/>
      <c r="P126" s="199"/>
    </row>
    <row r="127" spans="1:16" s="151" customFormat="1" ht="24" customHeight="1" x14ac:dyDescent="0.35">
      <c r="A127" s="149"/>
      <c r="B127" s="53" t="s">
        <v>193</v>
      </c>
      <c r="C127" s="53"/>
      <c r="D127" s="53"/>
      <c r="E127" s="160"/>
      <c r="F127" s="160"/>
      <c r="G127" s="160"/>
      <c r="H127" s="143">
        <f>SUM(H129:H130)</f>
        <v>1</v>
      </c>
      <c r="I127" s="144"/>
      <c r="J127" s="145">
        <f>SUM(J129:J130)</f>
        <v>21326</v>
      </c>
      <c r="K127" s="161"/>
      <c r="L127" s="181">
        <f>SUM(L129:L130)</f>
        <v>0</v>
      </c>
      <c r="M127" s="150">
        <f>SUM(M129:M130)</f>
        <v>0</v>
      </c>
      <c r="N127" s="147">
        <f>SUM(N129:N130)</f>
        <v>0</v>
      </c>
      <c r="O127" s="162"/>
      <c r="P127" s="197"/>
    </row>
    <row r="128" spans="1:16" s="140" customFormat="1" ht="51.75" customHeight="1" x14ac:dyDescent="0.25">
      <c r="B128" s="61" t="s">
        <v>0</v>
      </c>
      <c r="C128" s="62" t="s">
        <v>209</v>
      </c>
      <c r="D128" s="61" t="s">
        <v>210</v>
      </c>
      <c r="E128" s="62" t="s">
        <v>2</v>
      </c>
      <c r="F128" s="62" t="s">
        <v>1</v>
      </c>
      <c r="G128" s="61" t="s">
        <v>3</v>
      </c>
      <c r="H128" s="62" t="s">
        <v>215</v>
      </c>
      <c r="I128" s="63" t="s">
        <v>211</v>
      </c>
      <c r="J128" s="63" t="s">
        <v>212</v>
      </c>
      <c r="K128" s="64" t="s">
        <v>21</v>
      </c>
      <c r="L128" s="139" t="s">
        <v>213</v>
      </c>
      <c r="M128" s="141" t="s">
        <v>214</v>
      </c>
      <c r="N128" s="119" t="s">
        <v>216</v>
      </c>
      <c r="O128" s="120" t="s">
        <v>217</v>
      </c>
      <c r="P128" s="198"/>
    </row>
    <row r="129" spans="1:16" s="111" customFormat="1" ht="20.25" customHeight="1" x14ac:dyDescent="0.25">
      <c r="A129" s="140"/>
      <c r="B129" s="9" t="s">
        <v>196</v>
      </c>
      <c r="C129" s="9" t="s">
        <v>197</v>
      </c>
      <c r="D129" s="9"/>
      <c r="E129" s="3" t="s">
        <v>207</v>
      </c>
      <c r="F129" s="2">
        <v>43924</v>
      </c>
      <c r="G129" s="9" t="s">
        <v>4</v>
      </c>
      <c r="H129" s="121">
        <v>1</v>
      </c>
      <c r="I129" s="50">
        <v>21326</v>
      </c>
      <c r="J129" s="84">
        <f>H129*I129</f>
        <v>21326</v>
      </c>
      <c r="K129" s="35">
        <v>43966</v>
      </c>
      <c r="L129" s="51" t="s">
        <v>204</v>
      </c>
      <c r="M129" s="78">
        <v>0</v>
      </c>
      <c r="N129" s="27">
        <f>I129*M129</f>
        <v>0</v>
      </c>
      <c r="O129" s="57"/>
      <c r="P129" s="199"/>
    </row>
    <row r="130" spans="1:16" s="111" customFormat="1" ht="20.25" customHeight="1" x14ac:dyDescent="0.25">
      <c r="A130" s="140"/>
      <c r="B130" s="24"/>
      <c r="C130" s="24"/>
      <c r="D130" s="24"/>
      <c r="E130" s="54"/>
      <c r="F130" s="55"/>
      <c r="G130" s="24"/>
      <c r="H130" s="123"/>
      <c r="I130" s="123"/>
      <c r="J130" s="49"/>
      <c r="K130" s="56"/>
      <c r="L130" s="49"/>
      <c r="M130" s="79"/>
      <c r="N130" s="28"/>
      <c r="O130" s="13"/>
      <c r="P130" s="199"/>
    </row>
    <row r="131" spans="1:16" s="151" customFormat="1" ht="24" customHeight="1" x14ac:dyDescent="0.35">
      <c r="A131" s="149"/>
      <c r="B131" s="53" t="s">
        <v>192</v>
      </c>
      <c r="C131" s="53"/>
      <c r="D131" s="53"/>
      <c r="E131" s="160"/>
      <c r="F131" s="160"/>
      <c r="G131" s="160"/>
      <c r="H131" s="143">
        <f>SUM(H133:H134)</f>
        <v>100</v>
      </c>
      <c r="I131" s="144"/>
      <c r="J131" s="145">
        <f>SUM(J133:J134)</f>
        <v>6800</v>
      </c>
      <c r="K131" s="161"/>
      <c r="L131" s="181">
        <f>SUM(L133:L134)</f>
        <v>0</v>
      </c>
      <c r="M131" s="150">
        <f>SUM(M133:M134)</f>
        <v>0</v>
      </c>
      <c r="N131" s="147">
        <f>SUM(N133:N134)</f>
        <v>0</v>
      </c>
      <c r="O131" s="162"/>
      <c r="P131" s="197"/>
    </row>
    <row r="132" spans="1:16" s="140" customFormat="1" ht="51.75" customHeight="1" x14ac:dyDescent="0.25">
      <c r="B132" s="61" t="s">
        <v>0</v>
      </c>
      <c r="C132" s="62" t="s">
        <v>209</v>
      </c>
      <c r="D132" s="61" t="s">
        <v>210</v>
      </c>
      <c r="E132" s="62" t="s">
        <v>2</v>
      </c>
      <c r="F132" s="62" t="s">
        <v>1</v>
      </c>
      <c r="G132" s="61" t="s">
        <v>3</v>
      </c>
      <c r="H132" s="62" t="s">
        <v>215</v>
      </c>
      <c r="I132" s="63" t="s">
        <v>211</v>
      </c>
      <c r="J132" s="63" t="s">
        <v>212</v>
      </c>
      <c r="K132" s="64" t="s">
        <v>21</v>
      </c>
      <c r="L132" s="139" t="s">
        <v>213</v>
      </c>
      <c r="M132" s="141" t="s">
        <v>214</v>
      </c>
      <c r="N132" s="119" t="s">
        <v>216</v>
      </c>
      <c r="O132" s="120" t="s">
        <v>217</v>
      </c>
      <c r="P132" s="198"/>
    </row>
    <row r="133" spans="1:16" s="111" customFormat="1" ht="20.25" customHeight="1" x14ac:dyDescent="0.25">
      <c r="A133" s="140"/>
      <c r="B133" s="9" t="s">
        <v>198</v>
      </c>
      <c r="C133" s="9" t="s">
        <v>199</v>
      </c>
      <c r="D133" s="9"/>
      <c r="E133" s="3" t="s">
        <v>208</v>
      </c>
      <c r="F133" s="2">
        <v>43924</v>
      </c>
      <c r="G133" s="9" t="s">
        <v>4</v>
      </c>
      <c r="H133" s="121">
        <v>100</v>
      </c>
      <c r="I133" s="50">
        <v>68</v>
      </c>
      <c r="J133" s="84">
        <f>H133*I133</f>
        <v>6800</v>
      </c>
      <c r="K133" s="35">
        <v>43936</v>
      </c>
      <c r="L133" s="51" t="s">
        <v>204</v>
      </c>
      <c r="M133" s="78">
        <v>0</v>
      </c>
      <c r="N133" s="27">
        <f>I133*M133</f>
        <v>0</v>
      </c>
      <c r="O133" s="57"/>
      <c r="P133" s="199"/>
    </row>
    <row r="134" spans="1:16" s="111" customFormat="1" ht="20.25" customHeight="1" x14ac:dyDescent="0.25">
      <c r="A134" s="140"/>
      <c r="B134" s="24"/>
      <c r="C134" s="24"/>
      <c r="D134" s="24"/>
      <c r="E134" s="54"/>
      <c r="F134" s="55"/>
      <c r="G134" s="24"/>
      <c r="H134" s="123"/>
      <c r="I134" s="34"/>
      <c r="J134" s="49"/>
      <c r="K134" s="56"/>
      <c r="L134" s="49"/>
      <c r="M134" s="79"/>
      <c r="N134" s="28"/>
      <c r="O134" s="13"/>
      <c r="P134" s="199"/>
    </row>
    <row r="135" spans="1:16" s="172" customFormat="1" ht="24" customHeight="1" x14ac:dyDescent="0.35">
      <c r="A135" s="165"/>
      <c r="B135" s="166" t="s">
        <v>222</v>
      </c>
      <c r="C135" s="166"/>
      <c r="D135" s="166"/>
      <c r="E135" s="167"/>
      <c r="F135" s="167"/>
      <c r="G135" s="167"/>
      <c r="H135" s="168">
        <f>SUM(H137:H156)</f>
        <v>39230200</v>
      </c>
      <c r="I135" s="169"/>
      <c r="J135" s="170">
        <f>SUM(J137:J156)</f>
        <v>68443296.299999997</v>
      </c>
      <c r="K135" s="171"/>
      <c r="L135" s="182">
        <f>SUM(L137:L156)</f>
        <v>0</v>
      </c>
      <c r="M135" s="173">
        <f>SUM(M137:M156)</f>
        <v>19800</v>
      </c>
      <c r="N135" s="170">
        <f>SUM(N137:N156)</f>
        <v>69300</v>
      </c>
      <c r="O135" s="174"/>
      <c r="P135" s="200"/>
    </row>
    <row r="136" spans="1:16" s="124" customFormat="1" ht="51.75" customHeight="1" x14ac:dyDescent="0.25">
      <c r="B136" s="175" t="s">
        <v>0</v>
      </c>
      <c r="C136" s="176" t="s">
        <v>209</v>
      </c>
      <c r="D136" s="175" t="s">
        <v>210</v>
      </c>
      <c r="E136" s="176" t="s">
        <v>2</v>
      </c>
      <c r="F136" s="176" t="s">
        <v>1</v>
      </c>
      <c r="G136" s="175" t="s">
        <v>3</v>
      </c>
      <c r="H136" s="176" t="s">
        <v>215</v>
      </c>
      <c r="I136" s="177" t="s">
        <v>211</v>
      </c>
      <c r="J136" s="177" t="s">
        <v>212</v>
      </c>
      <c r="K136" s="178" t="s">
        <v>21</v>
      </c>
      <c r="L136" s="178" t="s">
        <v>213</v>
      </c>
      <c r="M136" s="179" t="s">
        <v>214</v>
      </c>
      <c r="N136" s="177" t="s">
        <v>216</v>
      </c>
      <c r="O136" s="180" t="s">
        <v>217</v>
      </c>
      <c r="P136" s="208"/>
    </row>
    <row r="137" spans="1:16" s="111" customFormat="1" ht="20.25" customHeight="1" x14ac:dyDescent="0.25">
      <c r="A137" s="140"/>
      <c r="B137" s="245" t="s">
        <v>13</v>
      </c>
      <c r="C137" s="245" t="s">
        <v>94</v>
      </c>
      <c r="D137" s="245" t="s">
        <v>120</v>
      </c>
      <c r="E137" s="247" t="s">
        <v>18</v>
      </c>
      <c r="F137" s="249">
        <v>43907</v>
      </c>
      <c r="G137" s="202" t="s">
        <v>4</v>
      </c>
      <c r="H137" s="203">
        <v>1000000</v>
      </c>
      <c r="I137" s="204">
        <v>4.99</v>
      </c>
      <c r="J137" s="210">
        <f>H137*I137</f>
        <v>4990000</v>
      </c>
      <c r="K137" s="261">
        <v>43921</v>
      </c>
      <c r="L137" s="66" t="s">
        <v>204</v>
      </c>
      <c r="M137" s="205">
        <v>0</v>
      </c>
      <c r="N137" s="66">
        <f>I137*M137</f>
        <v>0</v>
      </c>
      <c r="O137" s="65" t="s">
        <v>204</v>
      </c>
      <c r="P137" s="195" t="s">
        <v>65</v>
      </c>
    </row>
    <row r="138" spans="1:16" s="111" customFormat="1" ht="20.25" customHeight="1" x14ac:dyDescent="0.25">
      <c r="A138" s="140"/>
      <c r="B138" s="246"/>
      <c r="C138" s="246"/>
      <c r="D138" s="246"/>
      <c r="E138" s="248"/>
      <c r="F138" s="250"/>
      <c r="G138" s="202" t="s">
        <v>4</v>
      </c>
      <c r="H138" s="203">
        <v>3000000</v>
      </c>
      <c r="I138" s="204">
        <v>0.46</v>
      </c>
      <c r="J138" s="210">
        <f>H138*I138</f>
        <v>1380000</v>
      </c>
      <c r="K138" s="263"/>
      <c r="L138" s="66" t="s">
        <v>204</v>
      </c>
      <c r="M138" s="205">
        <v>0</v>
      </c>
      <c r="N138" s="66">
        <f>I138*M138</f>
        <v>0</v>
      </c>
      <c r="O138" s="65" t="s">
        <v>204</v>
      </c>
      <c r="P138" s="195" t="s">
        <v>9</v>
      </c>
    </row>
    <row r="139" spans="1:16" s="111" customFormat="1" ht="20.25" customHeight="1" x14ac:dyDescent="0.25">
      <c r="A139" s="140"/>
      <c r="B139" s="202" t="s">
        <v>19</v>
      </c>
      <c r="C139" s="202" t="s">
        <v>80</v>
      </c>
      <c r="D139" s="202" t="s">
        <v>81</v>
      </c>
      <c r="E139" s="206" t="s">
        <v>44</v>
      </c>
      <c r="F139" s="65">
        <v>43908</v>
      </c>
      <c r="G139" s="202" t="s">
        <v>4</v>
      </c>
      <c r="H139" s="203">
        <v>1500000</v>
      </c>
      <c r="I139" s="204">
        <v>0.46</v>
      </c>
      <c r="J139" s="210">
        <f>H139*I139</f>
        <v>690000</v>
      </c>
      <c r="K139" s="207">
        <v>43928</v>
      </c>
      <c r="L139" s="66" t="s">
        <v>204</v>
      </c>
      <c r="M139" s="205">
        <v>0</v>
      </c>
      <c r="N139" s="66">
        <f>I139*M139</f>
        <v>0</v>
      </c>
      <c r="O139" s="65" t="s">
        <v>204</v>
      </c>
      <c r="P139" s="195" t="s">
        <v>9</v>
      </c>
    </row>
    <row r="140" spans="1:16" s="111" customFormat="1" ht="20.25" customHeight="1" x14ac:dyDescent="0.25">
      <c r="A140" s="140"/>
      <c r="B140" s="245" t="s">
        <v>37</v>
      </c>
      <c r="C140" s="245" t="s">
        <v>86</v>
      </c>
      <c r="D140" s="245" t="s">
        <v>87</v>
      </c>
      <c r="E140" s="247" t="s">
        <v>45</v>
      </c>
      <c r="F140" s="249">
        <v>43910</v>
      </c>
      <c r="G140" s="202" t="s">
        <v>4</v>
      </c>
      <c r="H140" s="203">
        <v>2000000</v>
      </c>
      <c r="I140" s="204">
        <v>0.35</v>
      </c>
      <c r="J140" s="210">
        <f t="shared" ref="J140:J146" si="11">H140*I140</f>
        <v>700000</v>
      </c>
      <c r="K140" s="261">
        <v>43944</v>
      </c>
      <c r="L140" s="66" t="s">
        <v>204</v>
      </c>
      <c r="M140" s="205">
        <v>0</v>
      </c>
      <c r="N140" s="66">
        <f t="shared" ref="N140:N141" si="12">I140*M140</f>
        <v>0</v>
      </c>
      <c r="O140" s="65" t="s">
        <v>204</v>
      </c>
      <c r="P140" s="195" t="s">
        <v>9</v>
      </c>
    </row>
    <row r="141" spans="1:16" s="111" customFormat="1" ht="20.25" customHeight="1" x14ac:dyDescent="0.25">
      <c r="A141" s="140"/>
      <c r="B141" s="246"/>
      <c r="C141" s="246"/>
      <c r="D141" s="246"/>
      <c r="E141" s="248"/>
      <c r="F141" s="250"/>
      <c r="G141" s="202" t="s">
        <v>4</v>
      </c>
      <c r="H141" s="203">
        <v>1000000</v>
      </c>
      <c r="I141" s="204">
        <v>2.2999999999999998</v>
      </c>
      <c r="J141" s="210">
        <f t="shared" si="11"/>
        <v>2300000</v>
      </c>
      <c r="K141" s="263"/>
      <c r="L141" s="66" t="s">
        <v>204</v>
      </c>
      <c r="M141" s="205">
        <v>0</v>
      </c>
      <c r="N141" s="66">
        <f t="shared" si="12"/>
        <v>0</v>
      </c>
      <c r="O141" s="65" t="s">
        <v>204</v>
      </c>
      <c r="P141" s="195" t="s">
        <v>64</v>
      </c>
    </row>
    <row r="142" spans="1:16" s="111" customFormat="1" ht="20.25" customHeight="1" x14ac:dyDescent="0.25">
      <c r="A142" s="140"/>
      <c r="B142" s="245" t="s">
        <v>48</v>
      </c>
      <c r="C142" s="245" t="s">
        <v>90</v>
      </c>
      <c r="D142" s="245" t="s">
        <v>91</v>
      </c>
      <c r="E142" s="247" t="s">
        <v>49</v>
      </c>
      <c r="F142" s="249">
        <v>43911</v>
      </c>
      <c r="G142" s="202" t="s">
        <v>4</v>
      </c>
      <c r="H142" s="203">
        <v>15000000</v>
      </c>
      <c r="I142" s="204">
        <v>0.49</v>
      </c>
      <c r="J142" s="210">
        <f t="shared" si="11"/>
        <v>7350000</v>
      </c>
      <c r="K142" s="261">
        <v>43951</v>
      </c>
      <c r="L142" s="66" t="s">
        <v>204</v>
      </c>
      <c r="M142" s="205">
        <v>0</v>
      </c>
      <c r="N142" s="66">
        <f t="shared" ref="N142:N145" si="13">I142*M142</f>
        <v>0</v>
      </c>
      <c r="O142" s="65" t="s">
        <v>204</v>
      </c>
      <c r="P142" s="195" t="s">
        <v>9</v>
      </c>
    </row>
    <row r="143" spans="1:16" s="111" customFormat="1" ht="20.25" customHeight="1" x14ac:dyDescent="0.25">
      <c r="A143" s="140"/>
      <c r="B143" s="264"/>
      <c r="C143" s="264"/>
      <c r="D143" s="264"/>
      <c r="E143" s="265"/>
      <c r="F143" s="266"/>
      <c r="G143" s="202" t="s">
        <v>4</v>
      </c>
      <c r="H143" s="203">
        <v>10000</v>
      </c>
      <c r="I143" s="204">
        <v>23.6</v>
      </c>
      <c r="J143" s="210">
        <f t="shared" si="11"/>
        <v>236000</v>
      </c>
      <c r="K143" s="262"/>
      <c r="L143" s="66" t="s">
        <v>204</v>
      </c>
      <c r="M143" s="205">
        <v>0</v>
      </c>
      <c r="N143" s="66">
        <f t="shared" si="13"/>
        <v>0</v>
      </c>
      <c r="O143" s="65" t="s">
        <v>204</v>
      </c>
      <c r="P143" s="195" t="s">
        <v>224</v>
      </c>
    </row>
    <row r="144" spans="1:16" s="111" customFormat="1" ht="20.25" customHeight="1" x14ac:dyDescent="0.25">
      <c r="A144" s="140"/>
      <c r="B144" s="264"/>
      <c r="C144" s="264"/>
      <c r="D144" s="264"/>
      <c r="E144" s="265"/>
      <c r="F144" s="266"/>
      <c r="G144" s="202" t="s">
        <v>4</v>
      </c>
      <c r="H144" s="203">
        <v>1000000</v>
      </c>
      <c r="I144" s="204">
        <v>2.2000000000000002</v>
      </c>
      <c r="J144" s="210">
        <f t="shared" si="11"/>
        <v>2200000</v>
      </c>
      <c r="K144" s="262"/>
      <c r="L144" s="66" t="s">
        <v>204</v>
      </c>
      <c r="M144" s="205">
        <v>0</v>
      </c>
      <c r="N144" s="66">
        <f t="shared" si="13"/>
        <v>0</v>
      </c>
      <c r="O144" s="65" t="s">
        <v>204</v>
      </c>
      <c r="P144" s="195" t="s">
        <v>65</v>
      </c>
    </row>
    <row r="145" spans="1:16" s="111" customFormat="1" ht="20.25" customHeight="1" x14ac:dyDescent="0.25">
      <c r="A145" s="140"/>
      <c r="B145" s="246"/>
      <c r="C145" s="246"/>
      <c r="D145" s="246"/>
      <c r="E145" s="248"/>
      <c r="F145" s="250"/>
      <c r="G145" s="202" t="s">
        <v>4</v>
      </c>
      <c r="H145" s="203">
        <v>20000</v>
      </c>
      <c r="I145" s="204">
        <v>2.1</v>
      </c>
      <c r="J145" s="210">
        <f t="shared" si="11"/>
        <v>42000</v>
      </c>
      <c r="K145" s="263"/>
      <c r="L145" s="66" t="s">
        <v>204</v>
      </c>
      <c r="M145" s="205">
        <v>0</v>
      </c>
      <c r="N145" s="66">
        <f t="shared" si="13"/>
        <v>0</v>
      </c>
      <c r="O145" s="65" t="s">
        <v>204</v>
      </c>
      <c r="P145" s="195" t="s">
        <v>51</v>
      </c>
    </row>
    <row r="146" spans="1:16" s="111" customFormat="1" ht="20.25" customHeight="1" x14ac:dyDescent="0.25">
      <c r="A146" s="140"/>
      <c r="B146" s="237" t="s">
        <v>259</v>
      </c>
      <c r="C146" s="237"/>
      <c r="D146" s="237"/>
      <c r="E146" s="238" t="s">
        <v>53</v>
      </c>
      <c r="F146" s="239">
        <v>43910</v>
      </c>
      <c r="G146" s="202" t="s">
        <v>4</v>
      </c>
      <c r="H146" s="203">
        <v>2800000</v>
      </c>
      <c r="I146" s="204">
        <v>3.56</v>
      </c>
      <c r="J146" s="210">
        <f t="shared" si="11"/>
        <v>9968000</v>
      </c>
      <c r="K146" s="241">
        <v>43917</v>
      </c>
      <c r="L146" s="66" t="s">
        <v>204</v>
      </c>
      <c r="M146" s="205">
        <v>0</v>
      </c>
      <c r="N146" s="66">
        <f t="shared" ref="N146" si="14">I146*M146</f>
        <v>0</v>
      </c>
      <c r="O146" s="65" t="s">
        <v>204</v>
      </c>
      <c r="P146" s="195" t="s">
        <v>64</v>
      </c>
    </row>
    <row r="147" spans="1:16" s="111" customFormat="1" ht="20.25" customHeight="1" x14ac:dyDescent="0.25">
      <c r="A147" s="140"/>
      <c r="B147" s="202" t="s">
        <v>254</v>
      </c>
      <c r="C147" s="202" t="s">
        <v>255</v>
      </c>
      <c r="D147" s="202" t="s">
        <v>256</v>
      </c>
      <c r="E147" s="206" t="s">
        <v>257</v>
      </c>
      <c r="F147" s="65">
        <v>43916</v>
      </c>
      <c r="G147" s="202" t="s">
        <v>4</v>
      </c>
      <c r="H147" s="203">
        <v>200</v>
      </c>
      <c r="I147" s="204">
        <v>20731.481499999998</v>
      </c>
      <c r="J147" s="210">
        <f>I147*H147</f>
        <v>4146296.3</v>
      </c>
      <c r="K147" s="207">
        <v>43951</v>
      </c>
      <c r="L147" s="66" t="s">
        <v>204</v>
      </c>
      <c r="M147" s="205">
        <v>0</v>
      </c>
      <c r="N147" s="66">
        <f>I147*M147</f>
        <v>0</v>
      </c>
      <c r="O147" s="65" t="s">
        <v>204</v>
      </c>
      <c r="P147" s="195" t="s">
        <v>12</v>
      </c>
    </row>
    <row r="148" spans="1:16" s="10" customFormat="1" ht="20.25" customHeight="1" x14ac:dyDescent="0.25">
      <c r="A148" s="140"/>
      <c r="B148" s="245" t="s">
        <v>109</v>
      </c>
      <c r="C148" s="245" t="s">
        <v>110</v>
      </c>
      <c r="D148" s="245" t="s">
        <v>112</v>
      </c>
      <c r="E148" s="245" t="s">
        <v>180</v>
      </c>
      <c r="F148" s="249">
        <v>43916</v>
      </c>
      <c r="G148" s="202" t="s">
        <v>4</v>
      </c>
      <c r="H148" s="203">
        <v>400000</v>
      </c>
      <c r="I148" s="204">
        <v>5.643105223851264</v>
      </c>
      <c r="J148" s="210">
        <f>I148*H148</f>
        <v>2257242.0895405058</v>
      </c>
      <c r="K148" s="261">
        <v>43924</v>
      </c>
      <c r="L148" s="66" t="s">
        <v>204</v>
      </c>
      <c r="M148" s="205">
        <v>0</v>
      </c>
      <c r="N148" s="66">
        <f>I148*M148</f>
        <v>0</v>
      </c>
      <c r="O148" s="65" t="s">
        <v>204</v>
      </c>
      <c r="P148" s="195" t="s">
        <v>223</v>
      </c>
    </row>
    <row r="149" spans="1:16" s="10" customFormat="1" ht="20.25" customHeight="1" x14ac:dyDescent="0.25">
      <c r="A149" s="140"/>
      <c r="B149" s="264"/>
      <c r="C149" s="264"/>
      <c r="D149" s="264"/>
      <c r="E149" s="264"/>
      <c r="F149" s="266"/>
      <c r="G149" s="202" t="s">
        <v>4</v>
      </c>
      <c r="H149" s="203">
        <v>250000</v>
      </c>
      <c r="I149" s="204">
        <v>16.199603789159234</v>
      </c>
      <c r="J149" s="210">
        <f>I149*H149</f>
        <v>4049900.9472898087</v>
      </c>
      <c r="K149" s="262"/>
      <c r="L149" s="66" t="s">
        <v>204</v>
      </c>
      <c r="M149" s="205">
        <v>0</v>
      </c>
      <c r="N149" s="66">
        <f t="shared" ref="N149:N154" si="15">+M149*I149</f>
        <v>0</v>
      </c>
      <c r="O149" s="65" t="s">
        <v>204</v>
      </c>
      <c r="P149" s="195" t="s">
        <v>224</v>
      </c>
    </row>
    <row r="150" spans="1:16" s="10" customFormat="1" ht="20.25" customHeight="1" x14ac:dyDescent="0.25">
      <c r="A150" s="140"/>
      <c r="B150" s="264"/>
      <c r="C150" s="264"/>
      <c r="D150" s="264"/>
      <c r="E150" s="264"/>
      <c r="F150" s="266"/>
      <c r="G150" s="202" t="s">
        <v>4</v>
      </c>
      <c r="H150" s="203">
        <v>250000</v>
      </c>
      <c r="I150" s="204">
        <v>37.531514484493535</v>
      </c>
      <c r="J150" s="210">
        <f>I150*H150</f>
        <v>9382878.6211233828</v>
      </c>
      <c r="K150" s="262"/>
      <c r="L150" s="66" t="s">
        <v>204</v>
      </c>
      <c r="M150" s="205">
        <v>0</v>
      </c>
      <c r="N150" s="66">
        <f t="shared" si="15"/>
        <v>0</v>
      </c>
      <c r="O150" s="65" t="s">
        <v>204</v>
      </c>
      <c r="P150" s="195" t="s">
        <v>224</v>
      </c>
    </row>
    <row r="151" spans="1:16" s="10" customFormat="1" ht="20.25" customHeight="1" x14ac:dyDescent="0.25">
      <c r="A151" s="140"/>
      <c r="B151" s="264"/>
      <c r="C151" s="264"/>
      <c r="D151" s="264"/>
      <c r="E151" s="264"/>
      <c r="F151" s="266"/>
      <c r="G151" s="202" t="s">
        <v>4</v>
      </c>
      <c r="H151" s="203">
        <v>5000000</v>
      </c>
      <c r="I151" s="204">
        <v>0.97294917652608004</v>
      </c>
      <c r="J151" s="210">
        <f>I151*H151</f>
        <v>4864745.8826304004</v>
      </c>
      <c r="K151" s="262"/>
      <c r="L151" s="66" t="s">
        <v>204</v>
      </c>
      <c r="M151" s="205">
        <v>0</v>
      </c>
      <c r="N151" s="66">
        <f t="shared" si="15"/>
        <v>0</v>
      </c>
      <c r="O151" s="65" t="s">
        <v>204</v>
      </c>
      <c r="P151" s="195" t="s">
        <v>8</v>
      </c>
    </row>
    <row r="152" spans="1:16" s="10" customFormat="1" ht="20.25" customHeight="1" x14ac:dyDescent="0.25">
      <c r="A152" s="140"/>
      <c r="B152" s="264"/>
      <c r="C152" s="264"/>
      <c r="D152" s="264"/>
      <c r="E152" s="264"/>
      <c r="F152" s="266"/>
      <c r="G152" s="202" t="s">
        <v>4</v>
      </c>
      <c r="H152" s="203">
        <v>1000000</v>
      </c>
      <c r="I152" s="204">
        <v>4.3782712943673605</v>
      </c>
      <c r="J152" s="210">
        <v>4378271.29436736</v>
      </c>
      <c r="K152" s="262"/>
      <c r="L152" s="66" t="s">
        <v>204</v>
      </c>
      <c r="M152" s="205">
        <v>0</v>
      </c>
      <c r="N152" s="66">
        <f t="shared" si="15"/>
        <v>0</v>
      </c>
      <c r="O152" s="65" t="s">
        <v>204</v>
      </c>
      <c r="P152" s="195" t="s">
        <v>65</v>
      </c>
    </row>
    <row r="153" spans="1:16" s="10" customFormat="1" ht="20.25" customHeight="1" x14ac:dyDescent="0.25">
      <c r="A153" s="140"/>
      <c r="B153" s="264"/>
      <c r="C153" s="264"/>
      <c r="D153" s="264"/>
      <c r="E153" s="264"/>
      <c r="F153" s="266"/>
      <c r="G153" s="202" t="s">
        <v>4</v>
      </c>
      <c r="H153" s="203">
        <v>2000000</v>
      </c>
      <c r="I153" s="204">
        <v>2.2499449707165602</v>
      </c>
      <c r="J153" s="210">
        <f>I153*H153</f>
        <v>4499889.9414331205</v>
      </c>
      <c r="K153" s="262"/>
      <c r="L153" s="66" t="s">
        <v>204</v>
      </c>
      <c r="M153" s="205">
        <v>0</v>
      </c>
      <c r="N153" s="66">
        <f t="shared" si="15"/>
        <v>0</v>
      </c>
      <c r="O153" s="65" t="s">
        <v>204</v>
      </c>
      <c r="P153" s="195" t="s">
        <v>64</v>
      </c>
    </row>
    <row r="154" spans="1:16" s="111" customFormat="1" ht="20.25" customHeight="1" x14ac:dyDescent="0.25">
      <c r="A154" s="140"/>
      <c r="B154" s="246"/>
      <c r="C154" s="246"/>
      <c r="D154" s="246"/>
      <c r="E154" s="246"/>
      <c r="F154" s="250"/>
      <c r="G154" s="202" t="s">
        <v>4</v>
      </c>
      <c r="H154" s="203">
        <v>2000000</v>
      </c>
      <c r="I154" s="204">
        <v>0.75403561180771195</v>
      </c>
      <c r="J154" s="210">
        <f>H154*I154</f>
        <v>1508071.223615424</v>
      </c>
      <c r="K154" s="263"/>
      <c r="L154" s="66" t="s">
        <v>204</v>
      </c>
      <c r="M154" s="205">
        <v>0</v>
      </c>
      <c r="N154" s="66">
        <f t="shared" si="15"/>
        <v>0</v>
      </c>
      <c r="O154" s="65" t="s">
        <v>204</v>
      </c>
      <c r="P154" s="195" t="s">
        <v>9</v>
      </c>
    </row>
    <row r="155" spans="1:16" s="111" customFormat="1" ht="20.25" customHeight="1" x14ac:dyDescent="0.25">
      <c r="A155" s="140"/>
      <c r="B155" s="202" t="s">
        <v>143</v>
      </c>
      <c r="C155" s="202" t="s">
        <v>144</v>
      </c>
      <c r="D155" s="202" t="s">
        <v>75</v>
      </c>
      <c r="E155" s="206" t="s">
        <v>240</v>
      </c>
      <c r="F155" s="65">
        <v>43919</v>
      </c>
      <c r="G155" s="202" t="s">
        <v>4</v>
      </c>
      <c r="H155" s="203">
        <v>1000000</v>
      </c>
      <c r="I155" s="204">
        <v>3.5</v>
      </c>
      <c r="J155" s="210">
        <f>I155*H155</f>
        <v>3500000</v>
      </c>
      <c r="K155" s="207">
        <v>43931</v>
      </c>
      <c r="L155" s="66" t="s">
        <v>204</v>
      </c>
      <c r="M155" s="107">
        <v>19800</v>
      </c>
      <c r="N155" s="244">
        <f>M155*I155</f>
        <v>69300</v>
      </c>
      <c r="O155" s="108">
        <v>43921</v>
      </c>
      <c r="P155" s="195" t="s">
        <v>64</v>
      </c>
    </row>
    <row r="156" spans="1:16" s="111" customFormat="1" ht="20.25" customHeight="1" x14ac:dyDescent="0.25">
      <c r="A156" s="140"/>
      <c r="B156" s="24"/>
      <c r="C156" s="24"/>
      <c r="D156" s="24"/>
      <c r="E156" s="54"/>
      <c r="F156" s="55"/>
      <c r="G156" s="24"/>
      <c r="H156" s="123"/>
      <c r="I156" s="34"/>
      <c r="J156" s="49"/>
      <c r="K156" s="56"/>
      <c r="L156" s="164"/>
      <c r="M156" s="79"/>
      <c r="N156" s="28"/>
      <c r="O156" s="13"/>
      <c r="P156" s="199"/>
    </row>
    <row r="157" spans="1:16" s="194" customFormat="1" ht="24" customHeight="1" x14ac:dyDescent="0.35">
      <c r="A157" s="184"/>
      <c r="B157" s="185" t="s">
        <v>234</v>
      </c>
      <c r="C157" s="185"/>
      <c r="D157" s="185"/>
      <c r="E157" s="186"/>
      <c r="F157" s="186"/>
      <c r="G157" s="186"/>
      <c r="H157" s="187"/>
      <c r="I157" s="188"/>
      <c r="J157" s="189"/>
      <c r="K157" s="190"/>
      <c r="L157" s="191"/>
      <c r="M157" s="192"/>
      <c r="N157" s="189"/>
      <c r="O157" s="193"/>
      <c r="P157" s="201"/>
    </row>
    <row r="158" spans="1:16" x14ac:dyDescent="0.25">
      <c r="A158" s="140"/>
      <c r="B158" s="270" t="s">
        <v>68</v>
      </c>
      <c r="C158" s="242" t="s">
        <v>67</v>
      </c>
      <c r="D158" s="267"/>
      <c r="E158" s="267"/>
      <c r="F158" s="267"/>
      <c r="G158" s="267"/>
      <c r="H158" s="267"/>
      <c r="I158" s="267"/>
      <c r="J158" s="267"/>
      <c r="K158" s="267"/>
      <c r="L158" s="183" t="s">
        <v>9</v>
      </c>
      <c r="M158" s="80">
        <v>300000</v>
      </c>
      <c r="N158" s="51">
        <v>0</v>
      </c>
      <c r="O158" s="2">
        <v>43910</v>
      </c>
    </row>
    <row r="159" spans="1:16" x14ac:dyDescent="0.25">
      <c r="A159" s="140"/>
      <c r="B159" s="271"/>
      <c r="C159" s="267"/>
      <c r="D159" s="268"/>
      <c r="E159" s="268"/>
      <c r="F159" s="268"/>
      <c r="G159" s="268"/>
      <c r="H159" s="268"/>
      <c r="I159" s="268"/>
      <c r="J159" s="268"/>
      <c r="K159" s="268"/>
      <c r="L159" s="183" t="s">
        <v>224</v>
      </c>
      <c r="M159" s="80">
        <v>5000</v>
      </c>
      <c r="N159" s="51">
        <v>0</v>
      </c>
      <c r="O159" s="2">
        <v>43928</v>
      </c>
    </row>
    <row r="160" spans="1:16" x14ac:dyDescent="0.25">
      <c r="A160" s="140"/>
      <c r="B160" s="271"/>
      <c r="C160" s="268"/>
      <c r="D160" s="268"/>
      <c r="E160" s="268"/>
      <c r="F160" s="268"/>
      <c r="G160" s="268"/>
      <c r="H160" s="268"/>
      <c r="I160" s="268"/>
      <c r="J160" s="268"/>
      <c r="K160" s="268"/>
      <c r="L160" s="183" t="s">
        <v>51</v>
      </c>
      <c r="M160" s="80">
        <v>5000</v>
      </c>
      <c r="N160" s="51">
        <v>0</v>
      </c>
      <c r="O160" s="2">
        <v>43928</v>
      </c>
    </row>
    <row r="161" spans="1:15" x14ac:dyDescent="0.25">
      <c r="A161" s="140"/>
      <c r="B161" s="272"/>
      <c r="C161" s="269"/>
      <c r="D161" s="269"/>
      <c r="E161" s="269"/>
      <c r="F161" s="269"/>
      <c r="G161" s="269"/>
      <c r="H161" s="269"/>
      <c r="I161" s="269"/>
      <c r="J161" s="269"/>
      <c r="K161" s="269"/>
      <c r="L161" s="183" t="s">
        <v>12</v>
      </c>
      <c r="M161" s="80">
        <v>10</v>
      </c>
      <c r="N161" s="51">
        <v>0</v>
      </c>
      <c r="O161" s="2">
        <v>43928</v>
      </c>
    </row>
    <row r="162" spans="1:15" x14ac:dyDescent="0.25">
      <c r="A162" s="140"/>
      <c r="B162" s="267" t="s">
        <v>229</v>
      </c>
      <c r="C162" s="270" t="s">
        <v>69</v>
      </c>
      <c r="D162" s="273"/>
      <c r="E162" s="273"/>
      <c r="F162" s="273"/>
      <c r="G162" s="273"/>
      <c r="H162" s="273"/>
      <c r="I162" s="273"/>
      <c r="J162" s="273"/>
      <c r="K162" s="273"/>
      <c r="L162" s="183" t="s">
        <v>9</v>
      </c>
      <c r="M162" s="80">
        <v>500000</v>
      </c>
      <c r="N162" s="51">
        <v>0</v>
      </c>
      <c r="O162" s="2">
        <v>43915</v>
      </c>
    </row>
    <row r="163" spans="1:15" x14ac:dyDescent="0.25">
      <c r="A163" s="140"/>
      <c r="B163" s="268"/>
      <c r="C163" s="271"/>
      <c r="D163" s="274"/>
      <c r="E163" s="274"/>
      <c r="F163" s="274"/>
      <c r="G163" s="274"/>
      <c r="H163" s="274"/>
      <c r="I163" s="274"/>
      <c r="J163" s="274"/>
      <c r="K163" s="274"/>
      <c r="L163" s="183" t="s">
        <v>70</v>
      </c>
      <c r="M163" s="81">
        <v>25200</v>
      </c>
      <c r="N163" s="51">
        <v>0</v>
      </c>
      <c r="O163" s="2">
        <v>43915</v>
      </c>
    </row>
    <row r="164" spans="1:15" x14ac:dyDescent="0.25">
      <c r="A164" s="140"/>
      <c r="B164" s="269"/>
      <c r="C164" s="272"/>
      <c r="D164" s="275"/>
      <c r="E164" s="275"/>
      <c r="F164" s="275"/>
      <c r="G164" s="275"/>
      <c r="H164" s="275"/>
      <c r="I164" s="275"/>
      <c r="J164" s="275"/>
      <c r="K164" s="275"/>
      <c r="L164" s="183" t="s">
        <v>224</v>
      </c>
      <c r="M164" s="80">
        <v>5000</v>
      </c>
      <c r="N164" s="51">
        <v>0</v>
      </c>
      <c r="O164" s="2">
        <v>43915</v>
      </c>
    </row>
    <row r="165" spans="1:15" x14ac:dyDescent="0.25">
      <c r="A165" s="140"/>
      <c r="B165" s="267" t="s">
        <v>172</v>
      </c>
      <c r="C165" s="273"/>
      <c r="D165" s="273"/>
      <c r="E165" s="273"/>
      <c r="F165" s="273"/>
      <c r="G165" s="273"/>
      <c r="H165" s="273"/>
      <c r="I165" s="273"/>
      <c r="J165" s="273"/>
      <c r="K165" s="273"/>
      <c r="L165" s="183" t="s">
        <v>9</v>
      </c>
      <c r="M165" s="80">
        <v>400000</v>
      </c>
      <c r="N165" s="51">
        <v>0</v>
      </c>
      <c r="O165" s="2">
        <v>43921</v>
      </c>
    </row>
    <row r="166" spans="1:15" x14ac:dyDescent="0.25">
      <c r="A166" s="140"/>
      <c r="B166" s="268"/>
      <c r="C166" s="274"/>
      <c r="D166" s="274"/>
      <c r="E166" s="274"/>
      <c r="F166" s="274"/>
      <c r="G166" s="274"/>
      <c r="H166" s="274"/>
      <c r="I166" s="274"/>
      <c r="J166" s="274"/>
      <c r="K166" s="274"/>
      <c r="L166" s="183" t="s">
        <v>221</v>
      </c>
      <c r="M166" s="80">
        <f>2000+800</f>
        <v>2800</v>
      </c>
      <c r="N166" s="51">
        <v>0</v>
      </c>
      <c r="O166" s="2">
        <v>43924</v>
      </c>
    </row>
    <row r="167" spans="1:15" x14ac:dyDescent="0.25">
      <c r="A167" s="140"/>
      <c r="B167" s="268"/>
      <c r="C167" s="274"/>
      <c r="D167" s="274"/>
      <c r="E167" s="274"/>
      <c r="F167" s="274"/>
      <c r="G167" s="274"/>
      <c r="H167" s="274"/>
      <c r="I167" s="274"/>
      <c r="J167" s="274"/>
      <c r="K167" s="274"/>
      <c r="L167" s="183" t="s">
        <v>230</v>
      </c>
      <c r="M167" s="80">
        <v>1200</v>
      </c>
      <c r="N167" s="51">
        <v>0</v>
      </c>
      <c r="O167" s="2">
        <v>43921</v>
      </c>
    </row>
    <row r="168" spans="1:15" x14ac:dyDescent="0.25">
      <c r="A168" s="140"/>
      <c r="B168" s="268"/>
      <c r="C168" s="274"/>
      <c r="D168" s="274"/>
      <c r="E168" s="274"/>
      <c r="F168" s="274"/>
      <c r="G168" s="274"/>
      <c r="H168" s="274"/>
      <c r="I168" s="274"/>
      <c r="J168" s="274"/>
      <c r="K168" s="274"/>
      <c r="L168" s="183" t="s">
        <v>24</v>
      </c>
      <c r="M168" s="80">
        <v>2000</v>
      </c>
      <c r="N168" s="51">
        <v>0</v>
      </c>
      <c r="O168" s="2">
        <v>43924</v>
      </c>
    </row>
    <row r="169" spans="1:15" x14ac:dyDescent="0.25">
      <c r="A169" s="140"/>
      <c r="B169" s="269"/>
      <c r="C169" s="275"/>
      <c r="D169" s="275"/>
      <c r="E169" s="275"/>
      <c r="F169" s="275"/>
      <c r="G169" s="275"/>
      <c r="H169" s="275"/>
      <c r="I169" s="275"/>
      <c r="J169" s="275"/>
      <c r="K169" s="275"/>
      <c r="L169" s="183" t="s">
        <v>231</v>
      </c>
      <c r="M169" s="80">
        <f>20+480</f>
        <v>500</v>
      </c>
      <c r="N169" s="51">
        <v>0</v>
      </c>
      <c r="O169" s="2">
        <v>43924</v>
      </c>
    </row>
    <row r="170" spans="1:15" x14ac:dyDescent="0.25">
      <c r="A170" s="140"/>
      <c r="B170" s="267" t="s">
        <v>171</v>
      </c>
      <c r="C170" s="273"/>
      <c r="D170" s="273"/>
      <c r="E170" s="273"/>
      <c r="F170" s="273"/>
      <c r="G170" s="273"/>
      <c r="H170" s="273"/>
      <c r="I170" s="273"/>
      <c r="J170" s="273"/>
      <c r="K170" s="273"/>
      <c r="L170" s="183" t="s">
        <v>24</v>
      </c>
      <c r="M170" s="80">
        <v>900</v>
      </c>
      <c r="N170" s="51">
        <v>0</v>
      </c>
      <c r="O170" s="2">
        <v>43921</v>
      </c>
    </row>
    <row r="171" spans="1:15" x14ac:dyDescent="0.25">
      <c r="A171" s="140"/>
      <c r="B171" s="268"/>
      <c r="C171" s="274"/>
      <c r="D171" s="274"/>
      <c r="E171" s="274"/>
      <c r="F171" s="274"/>
      <c r="G171" s="274"/>
      <c r="H171" s="274"/>
      <c r="I171" s="274"/>
      <c r="J171" s="274"/>
      <c r="K171" s="274"/>
      <c r="L171" s="183" t="s">
        <v>51</v>
      </c>
      <c r="M171" s="80">
        <f>500+500</f>
        <v>1000</v>
      </c>
      <c r="N171" s="51">
        <v>0</v>
      </c>
      <c r="O171" s="2">
        <v>43924</v>
      </c>
    </row>
    <row r="172" spans="1:15" x14ac:dyDescent="0.25">
      <c r="A172" s="140"/>
      <c r="B172" s="269"/>
      <c r="C172" s="275"/>
      <c r="D172" s="275"/>
      <c r="E172" s="275"/>
      <c r="F172" s="275"/>
      <c r="G172" s="275"/>
      <c r="H172" s="275"/>
      <c r="I172" s="275"/>
      <c r="J172" s="275"/>
      <c r="K172" s="275"/>
      <c r="L172" s="183" t="s">
        <v>224</v>
      </c>
      <c r="M172" s="80">
        <v>10000</v>
      </c>
      <c r="N172" s="51">
        <v>0</v>
      </c>
      <c r="O172" s="2">
        <v>43922</v>
      </c>
    </row>
    <row r="173" spans="1:15" x14ac:dyDescent="0.25">
      <c r="A173" s="140"/>
      <c r="B173" s="242" t="s">
        <v>178</v>
      </c>
      <c r="C173" s="59"/>
      <c r="D173" s="59"/>
      <c r="E173" s="59"/>
      <c r="F173" s="59"/>
      <c r="G173" s="59"/>
      <c r="H173" s="59"/>
      <c r="I173" s="59"/>
      <c r="J173" s="59"/>
      <c r="K173" s="59"/>
      <c r="L173" s="183" t="s">
        <v>70</v>
      </c>
      <c r="M173" s="80">
        <v>19480</v>
      </c>
      <c r="N173" s="51">
        <v>0</v>
      </c>
      <c r="O173" s="2">
        <v>43923</v>
      </c>
    </row>
    <row r="174" spans="1:15" x14ac:dyDescent="0.25">
      <c r="A174" s="140"/>
      <c r="B174" s="242" t="s">
        <v>179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52" t="s">
        <v>25</v>
      </c>
      <c r="M174" s="82">
        <v>3000</v>
      </c>
      <c r="N174" s="51">
        <v>0</v>
      </c>
      <c r="O174" s="2">
        <v>43923</v>
      </c>
    </row>
    <row r="175" spans="1:15" x14ac:dyDescent="0.25">
      <c r="A175" s="140"/>
      <c r="B175" s="242" t="s">
        <v>232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52" t="s">
        <v>25</v>
      </c>
      <c r="M175" s="82">
        <v>15015</v>
      </c>
      <c r="N175" s="51">
        <v>0</v>
      </c>
      <c r="O175" s="2">
        <v>43928</v>
      </c>
    </row>
    <row r="176" spans="1:15" x14ac:dyDescent="0.25">
      <c r="A176" s="140"/>
      <c r="B176" s="267" t="s">
        <v>233</v>
      </c>
      <c r="C176" s="273"/>
      <c r="D176" s="273"/>
      <c r="E176" s="273"/>
      <c r="F176" s="273"/>
      <c r="G176" s="273"/>
      <c r="H176" s="273"/>
      <c r="I176" s="273"/>
      <c r="J176" s="273"/>
      <c r="K176" s="273"/>
      <c r="L176" s="52" t="s">
        <v>192</v>
      </c>
      <c r="M176" s="82">
        <v>280</v>
      </c>
      <c r="N176" s="51">
        <v>0</v>
      </c>
      <c r="O176" s="2">
        <v>43929</v>
      </c>
    </row>
    <row r="177" spans="1:15" x14ac:dyDescent="0.25">
      <c r="A177" s="140"/>
      <c r="B177" s="269"/>
      <c r="C177" s="275"/>
      <c r="D177" s="275"/>
      <c r="E177" s="275"/>
      <c r="F177" s="275"/>
      <c r="G177" s="275"/>
      <c r="H177" s="275"/>
      <c r="I177" s="275"/>
      <c r="J177" s="275"/>
      <c r="K177" s="275"/>
      <c r="L177" s="183" t="s">
        <v>9</v>
      </c>
      <c r="M177" s="82">
        <v>18000</v>
      </c>
      <c r="N177" s="51">
        <v>0</v>
      </c>
      <c r="O177" s="2">
        <v>43930</v>
      </c>
    </row>
    <row r="178" spans="1:15" x14ac:dyDescent="0.25">
      <c r="A178" s="140"/>
    </row>
  </sheetData>
  <mergeCells count="102">
    <mergeCell ref="K176:K177"/>
    <mergeCell ref="B77:B78"/>
    <mergeCell ref="C77:C78"/>
    <mergeCell ref="D77:D78"/>
    <mergeCell ref="E77:E78"/>
    <mergeCell ref="F77:F78"/>
    <mergeCell ref="B67:B68"/>
    <mergeCell ref="C67:C68"/>
    <mergeCell ref="D67:D68"/>
    <mergeCell ref="E67:E68"/>
    <mergeCell ref="F67:F68"/>
    <mergeCell ref="B176:B177"/>
    <mergeCell ref="C176:C177"/>
    <mergeCell ref="D176:D177"/>
    <mergeCell ref="E176:E177"/>
    <mergeCell ref="F176:F177"/>
    <mergeCell ref="G176:G177"/>
    <mergeCell ref="H176:H177"/>
    <mergeCell ref="I176:I177"/>
    <mergeCell ref="J176:J177"/>
    <mergeCell ref="J165:J169"/>
    <mergeCell ref="K165:K169"/>
    <mergeCell ref="B170:B172"/>
    <mergeCell ref="C170:C172"/>
    <mergeCell ref="D170:D172"/>
    <mergeCell ref="E170:E172"/>
    <mergeCell ref="F170:F172"/>
    <mergeCell ref="G170:G172"/>
    <mergeCell ref="H170:H172"/>
    <mergeCell ref="I170:I172"/>
    <mergeCell ref="J170:J172"/>
    <mergeCell ref="K170:K172"/>
    <mergeCell ref="E165:E169"/>
    <mergeCell ref="F165:F169"/>
    <mergeCell ref="G165:G169"/>
    <mergeCell ref="H165:H169"/>
    <mergeCell ref="J158:J161"/>
    <mergeCell ref="K158:K161"/>
    <mergeCell ref="C162:C164"/>
    <mergeCell ref="D162:D164"/>
    <mergeCell ref="E162:E164"/>
    <mergeCell ref="F162:F164"/>
    <mergeCell ref="G162:G164"/>
    <mergeCell ref="H162:H164"/>
    <mergeCell ref="I162:I164"/>
    <mergeCell ref="J162:J164"/>
    <mergeCell ref="K162:K164"/>
    <mergeCell ref="E158:E161"/>
    <mergeCell ref="F158:F161"/>
    <mergeCell ref="G158:G161"/>
    <mergeCell ref="H158:H161"/>
    <mergeCell ref="I158:I161"/>
    <mergeCell ref="B165:B169"/>
    <mergeCell ref="B162:B164"/>
    <mergeCell ref="B158:B161"/>
    <mergeCell ref="C159:C161"/>
    <mergeCell ref="D158:D161"/>
    <mergeCell ref="C165:C169"/>
    <mergeCell ref="D165:D169"/>
    <mergeCell ref="I165:I169"/>
    <mergeCell ref="B148:B154"/>
    <mergeCell ref="C148:C154"/>
    <mergeCell ref="D148:D154"/>
    <mergeCell ref="E148:E154"/>
    <mergeCell ref="F148:F154"/>
    <mergeCell ref="K148:K154"/>
    <mergeCell ref="E137:E138"/>
    <mergeCell ref="F137:F138"/>
    <mergeCell ref="K137:K138"/>
    <mergeCell ref="B140:B141"/>
    <mergeCell ref="D26:D27"/>
    <mergeCell ref="C26:C27"/>
    <mergeCell ref="B26:B27"/>
    <mergeCell ref="B137:B138"/>
    <mergeCell ref="C137:C138"/>
    <mergeCell ref="D137:D138"/>
    <mergeCell ref="B86:B87"/>
    <mergeCell ref="C86:C87"/>
    <mergeCell ref="D86:D87"/>
    <mergeCell ref="E86:E87"/>
    <mergeCell ref="F86:F87"/>
    <mergeCell ref="K142:K145"/>
    <mergeCell ref="B142:B145"/>
    <mergeCell ref="C142:C145"/>
    <mergeCell ref="D142:D145"/>
    <mergeCell ref="E142:E145"/>
    <mergeCell ref="F142:F145"/>
    <mergeCell ref="K140:K141"/>
    <mergeCell ref="C140:C141"/>
    <mergeCell ref="D140:D141"/>
    <mergeCell ref="E140:E141"/>
    <mergeCell ref="F140:F141"/>
    <mergeCell ref="K23:K24"/>
    <mergeCell ref="L23:L24"/>
    <mergeCell ref="L26:L27"/>
    <mergeCell ref="F26:F27"/>
    <mergeCell ref="E26:E27"/>
    <mergeCell ref="B23:B24"/>
    <mergeCell ref="C23:C24"/>
    <mergeCell ref="D23:D24"/>
    <mergeCell ref="E23:E24"/>
    <mergeCell ref="F23:F24"/>
  </mergeCells>
  <pageMargins left="0.25" right="0.25" top="0.75" bottom="0.75" header="0.3" footer="0.3"/>
  <pageSetup paperSize="9" scale="32" fitToHeight="0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7"/>
  <sheetViews>
    <sheetView showGridLines="0" zoomScale="70" zoomScaleNormal="70" workbookViewId="0">
      <selection activeCell="K12" sqref="K12"/>
    </sheetView>
  </sheetViews>
  <sheetFormatPr defaultRowHeight="18.75" x14ac:dyDescent="0.3"/>
  <cols>
    <col min="1" max="1" width="7.85546875" style="15" customWidth="1"/>
    <col min="2" max="2" width="0" style="7" hidden="1" customWidth="1"/>
    <col min="3" max="3" width="67.140625" customWidth="1"/>
    <col min="4" max="4" width="0.140625" customWidth="1"/>
    <col min="5" max="5" width="19.7109375" customWidth="1"/>
    <col min="6" max="6" width="30.7109375" style="85" bestFit="1" customWidth="1"/>
    <col min="7" max="7" width="3.28515625" style="30" customWidth="1"/>
    <col min="8" max="8" width="18.42578125" customWidth="1"/>
    <col min="9" max="9" width="26.7109375" style="43" bestFit="1" customWidth="1"/>
    <col min="11" max="11" width="21.85546875" bestFit="1" customWidth="1"/>
    <col min="12" max="12" width="24.140625" bestFit="1" customWidth="1"/>
    <col min="14" max="14" width="21.85546875" bestFit="1" customWidth="1"/>
    <col min="15" max="15" width="16.42578125" bestFit="1" customWidth="1"/>
  </cols>
  <sheetData>
    <row r="1" spans="1:11" ht="26.25" x14ac:dyDescent="0.3">
      <c r="C1" s="36" t="s">
        <v>5</v>
      </c>
    </row>
    <row r="2" spans="1:11" x14ac:dyDescent="0.3">
      <c r="C2" s="37" t="str">
        <f>PODROBNO!$B$5</f>
        <v>Stanje 10.04.2020; ob 23:59 uri</v>
      </c>
      <c r="H2" s="5"/>
    </row>
    <row r="3" spans="1:11" x14ac:dyDescent="0.3">
      <c r="C3" s="37"/>
      <c r="H3" s="5"/>
    </row>
    <row r="4" spans="1:11" ht="35.25" customHeight="1" x14ac:dyDescent="0.3">
      <c r="C4" s="87"/>
      <c r="D4" s="10"/>
      <c r="E4" s="278" t="s">
        <v>40</v>
      </c>
      <c r="F4" s="278"/>
      <c r="G4" s="31"/>
      <c r="H4" s="39"/>
    </row>
    <row r="5" spans="1:11" ht="37.5" x14ac:dyDescent="0.25">
      <c r="C5" s="88" t="s">
        <v>17</v>
      </c>
      <c r="D5" s="89" t="e">
        <f>PODROBNO!#REF!</f>
        <v>#REF!</v>
      </c>
      <c r="E5" s="90" t="s">
        <v>41</v>
      </c>
      <c r="F5" s="91" t="s">
        <v>42</v>
      </c>
      <c r="G5" s="31"/>
      <c r="H5" s="41" t="s">
        <v>20</v>
      </c>
      <c r="I5" s="44" t="s">
        <v>66</v>
      </c>
    </row>
    <row r="6" spans="1:11" ht="5.25" customHeight="1" x14ac:dyDescent="0.3">
      <c r="C6" s="92"/>
      <c r="D6" s="93"/>
      <c r="E6" s="94"/>
      <c r="F6" s="94"/>
      <c r="G6" s="25"/>
      <c r="H6" s="40"/>
      <c r="I6" s="45"/>
    </row>
    <row r="7" spans="1:11" x14ac:dyDescent="0.3">
      <c r="A7" s="15">
        <v>1</v>
      </c>
      <c r="B7" s="7" t="s">
        <v>132</v>
      </c>
      <c r="C7" s="92" t="str">
        <f>PODROBNO!B7</f>
        <v>VENTILATOR  - BOLNIŠNIČNI</v>
      </c>
      <c r="D7" s="93">
        <f>PODROBNO!G7</f>
        <v>0</v>
      </c>
      <c r="E7" s="101">
        <f>PODROBNO!H7</f>
        <v>333</v>
      </c>
      <c r="F7" s="101">
        <f>PODROBNO!J7</f>
        <v>11051984</v>
      </c>
      <c r="G7" s="25"/>
      <c r="H7" s="42">
        <f>PODROBNO!M7</f>
        <v>115</v>
      </c>
      <c r="I7" s="46">
        <f>PODROBNO!N7</f>
        <v>4042184</v>
      </c>
    </row>
    <row r="8" spans="1:11" x14ac:dyDescent="0.3">
      <c r="A8" s="15">
        <v>2</v>
      </c>
      <c r="B8" s="7" t="s">
        <v>127</v>
      </c>
      <c r="C8" s="92" t="str">
        <f>PODROBNO!B15</f>
        <v>MASKA (kirurška troslojna)</v>
      </c>
      <c r="D8" s="93">
        <f>PODROBNO!G15</f>
        <v>0</v>
      </c>
      <c r="E8" s="101">
        <f>PODROBNO!H15</f>
        <v>12670900</v>
      </c>
      <c r="F8" s="101">
        <f>PODROBNO!J15</f>
        <v>8591744.3007999994</v>
      </c>
      <c r="G8" s="25"/>
      <c r="H8" s="42">
        <f>PODROBNO!$M$15</f>
        <v>2454600</v>
      </c>
      <c r="I8" s="46">
        <f>PODROBNO!N15</f>
        <v>1390126.2823999999</v>
      </c>
    </row>
    <row r="9" spans="1:11" x14ac:dyDescent="0.3">
      <c r="A9" s="15">
        <v>3</v>
      </c>
      <c r="B9" s="7" t="s">
        <v>129</v>
      </c>
      <c r="C9" s="92" t="str">
        <f>PODROBNO!B31</f>
        <v xml:space="preserve">MASKA FFP 2 </v>
      </c>
      <c r="D9" s="93">
        <f>PODROBNO!G31</f>
        <v>0</v>
      </c>
      <c r="E9" s="101">
        <f>PODROBNO!H31</f>
        <v>15249350</v>
      </c>
      <c r="F9" s="101">
        <f>PODROBNO!J31</f>
        <v>52010145.847999997</v>
      </c>
      <c r="G9" s="25"/>
      <c r="H9" s="42">
        <f>PODROBNO!M31</f>
        <v>501350</v>
      </c>
      <c r="I9" s="46">
        <f>PODROBNO!N31</f>
        <v>1976205.7719999999</v>
      </c>
    </row>
    <row r="10" spans="1:11" x14ac:dyDescent="0.3">
      <c r="A10" s="15">
        <v>4</v>
      </c>
      <c r="B10" s="7" t="s">
        <v>130</v>
      </c>
      <c r="C10" s="92" t="str">
        <f>PODROBNO!B49</f>
        <v xml:space="preserve">MASKA FFP 3 </v>
      </c>
      <c r="D10" s="93">
        <f>PODROBNO!G49</f>
        <v>0</v>
      </c>
      <c r="E10" s="101">
        <f>PODROBNO!H49</f>
        <v>1000000</v>
      </c>
      <c r="F10" s="101">
        <f>PODROBNO!J49</f>
        <v>4385346</v>
      </c>
      <c r="G10" s="25"/>
      <c r="H10" s="42">
        <f>PODROBNO!M49</f>
        <v>0</v>
      </c>
      <c r="I10" s="46">
        <f>PODROBNO!N49</f>
        <v>0</v>
      </c>
    </row>
    <row r="11" spans="1:11" x14ac:dyDescent="0.3">
      <c r="A11" s="15">
        <v>5</v>
      </c>
      <c r="B11" s="7" t="s">
        <v>131</v>
      </c>
      <c r="C11" s="92" t="str">
        <f>PODROBNO!B53</f>
        <v>MASKA (domača proizvodnja)</v>
      </c>
      <c r="D11" s="93"/>
      <c r="E11" s="101">
        <f>PODROBNO!$H$53</f>
        <v>1250000</v>
      </c>
      <c r="F11" s="101">
        <f>PODROBNO!$J$53</f>
        <v>1531250</v>
      </c>
      <c r="G11" s="25"/>
      <c r="H11" s="42">
        <f>PODROBNO!M53</f>
        <v>714700</v>
      </c>
      <c r="I11" s="46">
        <f>PODROBNO!N53</f>
        <v>1111762</v>
      </c>
    </row>
    <row r="12" spans="1:11" x14ac:dyDescent="0.3">
      <c r="A12" s="15">
        <v>6</v>
      </c>
      <c r="B12" s="7" t="s">
        <v>155</v>
      </c>
      <c r="C12" s="92" t="str">
        <f>PODROBNO!B60</f>
        <v>MASKA (za splošno uporabo)</v>
      </c>
      <c r="D12" s="93"/>
      <c r="E12" s="101">
        <f>PODROBNO!H60</f>
        <v>22000000</v>
      </c>
      <c r="F12" s="101">
        <f>PODROBNO!J60</f>
        <v>12320000.000000002</v>
      </c>
      <c r="G12" s="25"/>
      <c r="H12" s="42">
        <f>PODROBNO!M60</f>
        <v>0</v>
      </c>
      <c r="I12" s="46">
        <f>PODROBNO!N60</f>
        <v>0</v>
      </c>
    </row>
    <row r="13" spans="1:11" x14ac:dyDescent="0.3">
      <c r="A13" s="15">
        <v>7</v>
      </c>
      <c r="B13" s="7" t="s">
        <v>133</v>
      </c>
      <c r="C13" s="92" t="str">
        <f>PODROBNO!B64</f>
        <v xml:space="preserve">ROKAVICE </v>
      </c>
      <c r="D13" s="93">
        <f>PODROBNO!G64</f>
        <v>0</v>
      </c>
      <c r="E13" s="101">
        <f>PODROBNO!H64</f>
        <v>10973940</v>
      </c>
      <c r="F13" s="101">
        <f>PODROBNO!J64</f>
        <v>5271674.1245799996</v>
      </c>
      <c r="G13" s="25"/>
      <c r="H13" s="42">
        <f>PODROBNO!$M$64</f>
        <v>5973940</v>
      </c>
      <c r="I13" s="46">
        <f>PODROBNO!N64</f>
        <v>399069.12458</v>
      </c>
    </row>
    <row r="14" spans="1:11" x14ac:dyDescent="0.3">
      <c r="A14" s="15">
        <v>8</v>
      </c>
      <c r="B14" s="7" t="s">
        <v>135</v>
      </c>
      <c r="C14" s="92" t="str">
        <f>PODROBNO!B74</f>
        <v>ZAŠČITNI PLAŠČI</v>
      </c>
      <c r="D14" s="93">
        <f>PODROBNO!G74</f>
        <v>0</v>
      </c>
      <c r="E14" s="101">
        <f>PODROBNO!H74</f>
        <v>45000</v>
      </c>
      <c r="F14" s="101">
        <f>PODROBNO!J74</f>
        <v>588810</v>
      </c>
      <c r="G14" s="25"/>
      <c r="H14" s="42">
        <f>PODROBNO!M74</f>
        <v>31205</v>
      </c>
      <c r="I14" s="46">
        <f>PODROBNO!N74</f>
        <v>150602.75</v>
      </c>
      <c r="K14" s="100"/>
    </row>
    <row r="15" spans="1:11" x14ac:dyDescent="0.3">
      <c r="A15" s="15">
        <v>9</v>
      </c>
      <c r="B15" s="7" t="s">
        <v>136</v>
      </c>
      <c r="C15" s="92" t="str">
        <f>PODROBNO!$B$81</f>
        <v xml:space="preserve">ZAŠČITNE OBLEKE  </v>
      </c>
      <c r="D15" s="93"/>
      <c r="E15" s="101">
        <f>PODROBNO!$H$81</f>
        <v>503516</v>
      </c>
      <c r="F15" s="101">
        <f>PODROBNO!$J$81</f>
        <v>13480062.750944</v>
      </c>
      <c r="G15" s="25"/>
      <c r="H15" s="42">
        <f>PODROBNO!M81</f>
        <v>19088</v>
      </c>
      <c r="I15" s="46">
        <f>PODROBNO!N81</f>
        <v>614071.30484400003</v>
      </c>
    </row>
    <row r="16" spans="1:11" x14ac:dyDescent="0.3">
      <c r="A16" s="15">
        <v>10</v>
      </c>
      <c r="B16" s="7" t="s">
        <v>134</v>
      </c>
      <c r="C16" s="92" t="str">
        <f>PODROBNO!B89</f>
        <v>OČALA ZAŠČITNA</v>
      </c>
      <c r="D16" s="93">
        <f>PODROBNO!G89</f>
        <v>0</v>
      </c>
      <c r="E16" s="101">
        <f>PODROBNO!$H$89</f>
        <v>401000</v>
      </c>
      <c r="F16" s="101">
        <f>PODROBNO!J89</f>
        <v>2268889.6</v>
      </c>
      <c r="G16" s="25"/>
      <c r="H16" s="42">
        <f>PODROBNO!M89</f>
        <v>1000</v>
      </c>
      <c r="I16" s="46">
        <f>PODROBNO!N89</f>
        <v>8000</v>
      </c>
    </row>
    <row r="17" spans="1:12" x14ac:dyDescent="0.3">
      <c r="A17" s="15">
        <v>11</v>
      </c>
      <c r="B17" s="7" t="s">
        <v>128</v>
      </c>
      <c r="C17" s="92" t="str">
        <f>PODROBNO!B94</f>
        <v>KAPA BOLNIŠKA</v>
      </c>
      <c r="D17" s="93">
        <f>PODROBNO!G94</f>
        <v>0</v>
      </c>
      <c r="E17" s="101">
        <f>PODROBNO!H94</f>
        <v>20000</v>
      </c>
      <c r="F17" s="101">
        <f>PODROBNO!J94</f>
        <v>3010</v>
      </c>
      <c r="G17" s="25"/>
      <c r="H17" s="42">
        <f>PODROBNO!$M$94</f>
        <v>20000</v>
      </c>
      <c r="I17" s="46">
        <f>PODROBNO!N94</f>
        <v>3010</v>
      </c>
      <c r="L17" s="99"/>
    </row>
    <row r="18" spans="1:12" x14ac:dyDescent="0.3">
      <c r="A18" s="15">
        <v>12</v>
      </c>
      <c r="B18" s="7" t="s">
        <v>139</v>
      </c>
      <c r="C18" s="92" t="str">
        <f>PODROBNO!B98</f>
        <v>PREVLEKE ZA OBUTEV</v>
      </c>
      <c r="D18" s="93">
        <f>PODROBNO!G98</f>
        <v>0</v>
      </c>
      <c r="E18" s="101">
        <f>PODROBNO!H98</f>
        <v>3450</v>
      </c>
      <c r="F18" s="101">
        <f>PODROBNO!J98</f>
        <v>3629.7345000000005</v>
      </c>
      <c r="G18" s="25"/>
      <c r="H18" s="42">
        <f>PODROBNO!$M$98</f>
        <v>3450</v>
      </c>
      <c r="I18" s="46">
        <f>PODROBNO!N98</f>
        <v>3629.7345000000005</v>
      </c>
    </row>
    <row r="19" spans="1:12" x14ac:dyDescent="0.3">
      <c r="A19" s="15">
        <v>13</v>
      </c>
      <c r="B19" s="7" t="s">
        <v>137</v>
      </c>
      <c r="C19" s="92" t="str">
        <f>PODROBNO!$B$103</f>
        <v>DEZINFEKCIJSKA SREDSTVA (kg)</v>
      </c>
      <c r="D19" s="95"/>
      <c r="E19" s="101">
        <f>PODROBNO!H103</f>
        <v>48225</v>
      </c>
      <c r="F19" s="101">
        <f>PODROBNO!$J$103</f>
        <v>466562.5</v>
      </c>
      <c r="G19" s="25"/>
      <c r="H19" s="42">
        <f>PODROBNO!M103</f>
        <v>36910</v>
      </c>
      <c r="I19" s="46">
        <f>PODROBNO!N103</f>
        <v>377299</v>
      </c>
    </row>
    <row r="20" spans="1:12" x14ac:dyDescent="0.3">
      <c r="A20" s="15">
        <v>14</v>
      </c>
      <c r="B20" s="7" t="s">
        <v>140</v>
      </c>
      <c r="C20" s="92" t="str">
        <f>PODROBNO!$B$110</f>
        <v>OBRAZNI ŠČITI</v>
      </c>
      <c r="D20" s="95"/>
      <c r="E20" s="101">
        <f>PODROBNO!$H$110</f>
        <v>0</v>
      </c>
      <c r="F20" s="101">
        <f>PODROBNO!$J$110</f>
        <v>0</v>
      </c>
      <c r="G20" s="25"/>
      <c r="H20" s="42">
        <f>PODROBNO!M110</f>
        <v>0</v>
      </c>
      <c r="I20" s="46">
        <f>PODROBNO!N110</f>
        <v>0</v>
      </c>
    </row>
    <row r="21" spans="1:12" x14ac:dyDescent="0.3">
      <c r="A21" s="60">
        <v>15</v>
      </c>
      <c r="B21" s="7" t="s">
        <v>138</v>
      </c>
      <c r="C21" s="92" t="str">
        <f>PODROBNO!B113</f>
        <v>KISIKOVI SISTEMI PRENOSNI</v>
      </c>
      <c r="D21" s="95"/>
      <c r="E21" s="101">
        <f>PODROBNO!H113</f>
        <v>270</v>
      </c>
      <c r="F21" s="101">
        <f>PODROBNO!J113</f>
        <v>300780</v>
      </c>
      <c r="G21" s="25"/>
      <c r="H21" s="42">
        <f>PODROBNO!M113</f>
        <v>70</v>
      </c>
      <c r="I21" s="46">
        <f>PODROBNO!N113</f>
        <v>77980</v>
      </c>
    </row>
    <row r="22" spans="1:12" x14ac:dyDescent="0.3">
      <c r="A22" s="60">
        <v>16</v>
      </c>
      <c r="B22" s="74" t="s">
        <v>141</v>
      </c>
      <c r="C22" s="96" t="str">
        <f>PODROBNO!B119</f>
        <v xml:space="preserve">MASKA - CELOOBRAZNA </v>
      </c>
      <c r="D22" s="97"/>
      <c r="E22" s="102">
        <f>PODROBNO!H119</f>
        <v>250</v>
      </c>
      <c r="F22" s="102">
        <f>PODROBNO!J119</f>
        <v>16875</v>
      </c>
      <c r="G22" s="25"/>
      <c r="H22" s="68">
        <f>PODROBNO!M119</f>
        <v>250</v>
      </c>
      <c r="I22" s="69">
        <f>PODROBNO!N119</f>
        <v>16875</v>
      </c>
    </row>
    <row r="23" spans="1:12" x14ac:dyDescent="0.3">
      <c r="A23" s="60">
        <v>17</v>
      </c>
      <c r="B23" s="74" t="s">
        <v>142</v>
      </c>
      <c r="C23" s="92" t="str">
        <f>PODROBNO!B123</f>
        <v>OPREMA ZA ZASILNO OSKRBO Z MEDICINSKIM KISIKOM</v>
      </c>
      <c r="D23" s="52"/>
      <c r="E23" s="101">
        <f>PODROBNO!H123</f>
        <v>6</v>
      </c>
      <c r="F23" s="101">
        <f>PODROBNO!J123</f>
        <v>409025.28000000003</v>
      </c>
      <c r="G23" s="38"/>
      <c r="H23" s="42">
        <f>PODROBNO!M123</f>
        <v>0</v>
      </c>
      <c r="I23" s="46">
        <f>PODROBNO!N123</f>
        <v>0</v>
      </c>
    </row>
    <row r="24" spans="1:12" x14ac:dyDescent="0.3">
      <c r="A24" s="60">
        <v>19</v>
      </c>
      <c r="B24" s="74" t="s">
        <v>194</v>
      </c>
      <c r="C24" s="92" t="s">
        <v>193</v>
      </c>
      <c r="D24" s="52"/>
      <c r="E24" s="101">
        <f>PODROBNO!H127</f>
        <v>1</v>
      </c>
      <c r="F24" s="101">
        <f>PODROBNO!J127</f>
        <v>21326</v>
      </c>
      <c r="G24" s="38"/>
      <c r="H24" s="42">
        <f>PODROBNO!M127</f>
        <v>0</v>
      </c>
      <c r="I24" s="71">
        <f>PODROBNO!N127</f>
        <v>0</v>
      </c>
    </row>
    <row r="25" spans="1:12" x14ac:dyDescent="0.3">
      <c r="A25" s="60">
        <v>20</v>
      </c>
      <c r="B25" s="74" t="s">
        <v>195</v>
      </c>
      <c r="C25" s="92" t="s">
        <v>192</v>
      </c>
      <c r="D25" s="52"/>
      <c r="E25" s="101">
        <f>PODROBNO!H131</f>
        <v>100</v>
      </c>
      <c r="F25" s="101">
        <f>PODROBNO!J131</f>
        <v>6800</v>
      </c>
      <c r="G25" s="38"/>
      <c r="H25" s="42">
        <f>PODROBNO!M131</f>
        <v>0</v>
      </c>
      <c r="I25" s="71">
        <f>PODROBNO!N131</f>
        <v>0</v>
      </c>
    </row>
    <row r="26" spans="1:12" ht="21" x14ac:dyDescent="0.3">
      <c r="C26" s="10"/>
      <c r="D26" s="10"/>
      <c r="E26" s="47" t="s">
        <v>58</v>
      </c>
      <c r="F26" s="86">
        <f>SUM(F7:F25)</f>
        <v>112727915.138824</v>
      </c>
      <c r="G26" s="32"/>
      <c r="H26" s="29"/>
      <c r="I26" s="70">
        <f>SUM(I7:I25)</f>
        <v>10170814.968324</v>
      </c>
    </row>
    <row r="27" spans="1:12" x14ac:dyDescent="0.3">
      <c r="H27" s="7"/>
    </row>
  </sheetData>
  <mergeCells count="1">
    <mergeCell ref="E4:F4"/>
  </mergeCells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PODROBNO</vt:lpstr>
      <vt:lpstr>ZBIRNO</vt:lpstr>
      <vt:lpstr>PODROBNO!Področje_tiskanja</vt:lpstr>
      <vt:lpstr>ZBIRNO!Področje_tiskanja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GALE</dc:creator>
  <cp:lastModifiedBy>NERED Igor</cp:lastModifiedBy>
  <cp:lastPrinted>2020-04-10T08:11:30Z</cp:lastPrinted>
  <dcterms:created xsi:type="dcterms:W3CDTF">2020-03-16T10:33:47Z</dcterms:created>
  <dcterms:modified xsi:type="dcterms:W3CDTF">2020-04-14T13:53:51Z</dcterms:modified>
</cp:coreProperties>
</file>